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41942B0-1098-4BFE-B932-FAAF6D7FF56A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E86" i="7"/>
  <c r="C35" i="7" l="1"/>
  <c r="C86" i="7"/>
  <c r="D86" i="7"/>
  <c r="C32" i="7"/>
  <c r="D21" i="7"/>
  <c r="E21" i="7"/>
  <c r="C7" i="11"/>
  <c r="C7" i="10"/>
  <c r="C10" i="11" l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8" i="7"/>
  <c r="E18" i="7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O7" i="20" s="1"/>
  <c r="M7" i="20"/>
  <c r="L18" i="7" l="1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M21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0" i="10" l="1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42" i="19"/>
  <c r="A43" i="19" s="1"/>
  <c r="A44" i="19" s="1"/>
  <c r="F22" i="7"/>
  <c r="M22" i="7" s="1"/>
  <c r="A45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C18" i="7" s="1"/>
  <c r="D74" i="7"/>
  <c r="E74" i="7"/>
  <c r="K81" i="7" l="1"/>
  <c r="L85" i="7"/>
  <c r="M85" i="7"/>
  <c r="L81" i="7"/>
  <c r="M81" i="7"/>
  <c r="K85" i="7"/>
  <c r="K74" i="7"/>
  <c r="L74" i="7"/>
  <c r="M74" i="7"/>
  <c r="C13" i="7"/>
  <c r="K18" i="7"/>
  <c r="E13" i="7"/>
  <c r="D13" i="7"/>
  <c r="C73" i="7"/>
  <c r="E73" i="7"/>
  <c r="D73" i="7"/>
  <c r="K73" i="7" l="1"/>
  <c r="L73" i="7"/>
  <c r="M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K45" i="7" s="1"/>
  <c r="F41" i="7"/>
  <c r="F34" i="7"/>
  <c r="M34" i="7" s="1"/>
  <c r="L45" i="7" l="1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71" i="7" l="1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12" i="7" l="1"/>
  <c r="E12" i="7"/>
  <c r="D12" i="7"/>
  <c r="K12" i="7" s="1"/>
  <c r="M12" i="7"/>
  <c r="E6" i="10"/>
  <c r="D8" i="10"/>
  <c r="D7" i="10" s="1"/>
  <c r="L12" i="7" l="1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<sst xmlns="http://schemas.openxmlformats.org/spreadsheetml/2006/main" count="502" uniqueCount="292">
  <si>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</si>
  <si>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</si>
  <si>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</si>
  <si>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</si>
  <si>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</si>
  <si>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</si>
  <si>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</si>
  <si>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</si>
  <si>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</si>
  <si>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</si>
  <si>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</si>
  <si>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</si>
  <si>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</si>
  <si>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</si>
  <si>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</si>
  <si>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</si>
  <si>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</si>
  <si>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</si>
  <si>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</si>
  <si>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</si>
  <si>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</si>
  <si>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</si>
  <si>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</si>
  <si>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</si>
  <si>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</si>
  <si>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</si>
  <si>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</si>
  <si>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</si>
  <si>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</si>
  <si>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</si>
  <si>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</si>
  <si>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</si>
  <si>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</si>
  <si>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</si>
  <si>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</si>
  <si>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</si>
  <si>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</si>
  <si>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</si>
  <si>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</si>
  <si>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</si>
  <si>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</si>
  <si>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</si>
  <si>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</si>
  <si>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</si>
  <si>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</si>
  <si>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</si>
  <si>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</si>
  <si>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</si>
  <si>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</si>
  <si>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</si>
  <si>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</si>
  <si>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</si>
  <si>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</si>
  <si>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</si>
  <si>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</si>
  <si>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</si>
  <si>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</si>
  <si>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</si>
  <si>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</si>
  <si>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</si>
  <si>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</si>
  <si>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</si>
  <si>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</si>
  <si>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</si>
  <si>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</si>
  <si>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</si>
  <si>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</si>
  <si>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</si>
  <si>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</si>
  <si>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</si>
  <si>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</si>
  <si>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</si>
  <si>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</si>
  <si>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</si>
  <si>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</si>
  <si>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</si>
  <si>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</si>
  <si>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</si>
  <si>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</si>
  <si>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</si>
  <si>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</si>
  <si>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</si>
  <si>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</si>
  <si>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</si>
  <si>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</si>
  <si>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</si>
  <si>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</si>
  <si>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</si>
  <si>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</si>
  <si>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</si>
  <si>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</si>
  <si>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</si>
  <si>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</si>
  <si>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</si>
  <si>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</si>
  <si>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</si>
  <si>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</si>
  <si>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</si>
  <si>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</si>
  <si>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</si>
  <si>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</si>
  <si>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</si>
  <si>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</si>
  <si>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</si>
  <si>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</si>
  <si>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</si>
  <si>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</si>
  <si>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</si>
  <si>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</si>
  <si>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</si>
  <si>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</si>
  <si>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</si>
  <si>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</si>
  <si>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</si>
  <si>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</si>
  <si>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</si>
  <si>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</si>
  <si>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</si>
  <si>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</si>
  <si>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</si>
  <si>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</si>
  <si>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</si>
  <si>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</si>
  <si>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</si>
  <si>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</si>
  <si>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</si>
  <si>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</si>
  <si>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</si>
  <si>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</si>
  <si>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</si>
  <si>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</si>
  <si>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</si>
  <si>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</si>
  <si>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</si>
  <si>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</si>
  <si>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</si>
  <si>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</si>
  <si>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</si>
  <si>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</si>
  <si>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</si>
  <si>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</si>
  <si>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</si>
  <si>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</si>
  <si>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</si>
  <si>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</si>
  <si>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</si>
  <si>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</si>
  <si>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</si>
  <si>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</si>
  <si>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</si>
  <si>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</si>
  <si>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</si>
  <si>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</si>
  <si>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</si>
  <si>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</si>
  <si>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</si>
  <si>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</si>
  <si>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</si>
  <si>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</si>
  <si>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</si>
  <si>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</si>
  <si>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</si>
  <si>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</si>
  <si>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</si>
  <si>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</si>
  <si>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</si>
  <si>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</si>
  <si>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</si>
  <si>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</si>
  <si>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</si>
  <si>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</si>
  <si>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</si>
  <si>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</si>
  <si>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</si>
  <si>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</si>
  <si>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</si>
  <si>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</si>
  <si>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</si>
  <si>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</si>
  <si>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</si>
  <si>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</si>
  <si>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</si>
  <si>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</si>
  <si>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</si>
  <si>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</si>
  <si>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</si>
  <si>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</si>
  <si>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</si>
  <si>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</si>
  <si>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</si>
  <si>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</si>
  <si>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</si>
  <si>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</si>
  <si>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</si>
  <si>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</si>
  <si>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</si>
  <si>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</si>
  <si>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</si>
  <si>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</si>
  <si>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</si>
  <si>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</si>
  <si>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</si>
  <si>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</si>
  <si>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</si>
  <si>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</si>
  <si>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</si>
  <si>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</si>
  <si>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</si>
  <si>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</si>
  <si>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</si>
  <si>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</si>
  <si>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</si>
  <si>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</si>
  <si>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</si>
  <si>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</si>
  <si>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</si>
  <si>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</si>
  <si>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</si>
  <si>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</si>
  <si>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</si>
  <si>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</si>
  <si>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</si>
  <si>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</si>
  <si>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</si>
  <si>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</si>
  <si>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</si>
  <si>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</si>
  <si>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</si>
  <si>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</si>
  <si>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</si>
  <si>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</si>
  <si>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</si>
  <si>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</si>
  <si>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</si>
  <si>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</si>
  <si>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</si>
  <si>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</si>
  <si>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</si>
  <si>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</si>
  <si>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</si>
  <si>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</si>
  <si>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</si>
  <si>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</si>
  <si>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</si>
  <si>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</si>
  <si>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</si>
  <si>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</si>
  <si>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</si>
  <si>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</si>
  <si>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</si>
  <si>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</si>
  <si>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</si>
  <si>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</si>
  <si>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</si>
  <si>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</si>
  <si>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</si>
  <si>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</si>
  <si>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</si>
  <si>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</si>
  <si>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</si>
  <si>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</si>
  <si>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</si>
  <si>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</si>
  <si>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</si>
  <si>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</si>
  <si>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</si>
  <si>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</si>
  <si>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</si>
  <si>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</si>
  <si>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</si>
  <si>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</si>
  <si>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</si>
  <si>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</si>
  <si>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</si>
  <si>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</si>
  <si>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</si>
  <si>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</si>
  <si>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</si>
  <si>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</si>
  <si>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</si>
  <si>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</si>
  <si>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</si>
  <si>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</si>
  <si>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</si>
  <si>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</si>
  <si>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Ռ․Մայիլյան</t>
  </si>
  <si>
    <t>Ա․Մովսեսյան</t>
  </si>
  <si>
    <t xml:space="preserve">օդորակիչ </t>
  </si>
  <si>
    <t>Պետ բյուջեից ֆիզ․ փոխանցում 126.7</t>
  </si>
  <si>
    <t xml:space="preserve">Միջոցառումների գծով </t>
  </si>
  <si>
    <t xml:space="preserve">«Երևանի «Լապտերիկ» հ․70 մսուր-մանկապարտեզ» ՀՈԱԿ-ի 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</si>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</sst>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  <font>
      <i/>
      <sz val="10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0" xfId="0" applyFont="1" applyAlignment="1" applyProtection="1">
      <alignment horizont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0" fontId="74" fillId="0" borderId="0" xfId="0" applyFont="1" applyAlignment="1" applyProtection="1">
      <alignment horizontal="left" vertical="center"/>
      <protection locked="0"/>
    </xf>
    <xf numFmtId="167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QAgAFAATQAAAAAAAAAAAAAAAAAAAAAAAAAAAAAAAAAAAAAAAAAAAAAAAAAAAAAAAAAAAAAAAAAAAAAAAAAAAAAAAAAAAAAAAAAAAAAAAAAAAAAAAAAAAAAAAAAAAAAAAADpBwUAAgAUABMAC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5MzJaMCMGCSqGSIb3DQEJBDEWBBTf1NZOgbdASnAMqKDv6GhbHfwhXjArBgsqhkiG9w0BCRACDDEcMBowGDAWBBRE5xMFRVajmd/v2Zzf5CvSbEm8HjANBgkqhkiG9w0BAQEFAASCAQCdaV0XLlL6cDe4UManhgbsfSnIbxt+CRf5JGQIZUEZ2JD4LcXQ5aZhiFfSN2dqdj4M1+v765t1EvgpQRHfE5gf7i5VRQubSbznTiwQhCmerIrBscc2dHQW6fCzxWlI0pdddaL1/JVFyXJ68KBX1CQujvqRq+QHae4Dw91j5abqZIG5ObMsWt+W7HCjrbWIzm5EYgl74XCUwywcmz2/gWryF4+AGVkw56zJs+t95C1og1XHknNiCsyZV//ny/3JlkqT5hNEKTUOvMWKxdpLGycCU3geEJcO3Dl8rB4RffheqTFwV9ZQtaAamDmzuGOz87lDvNGY0vndCHWCnV3sswK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OQAgAFAATQAAAAAAAAAAAAAAAAAAAAAAAAAAAAAAAAAAAAAAAAAAAAAAAAAAAAAAAAAAAAAAAAAAAAAAAAAAAAAAAAAAAAAAAAAAAAAAAAAAAAAAAAAAAAAAAAAAAAAAAADpBwUAAgAUABMAC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5MjhaMCMGCSqGSIb3DQEJBDEWBBRyL0Ojbp7I2mph4RSqVfDT8ZW5/zArBgsqhkiG9w0BCRACDDEcMBowGDAWBBRE5xMFRVajmd/v2Zzf5CvSbEm8HjANBgkqhkiG9w0BAQEFAASCAQCw3Al6xxmv5EIuEUcP4gAVJWR7xNdbKvxVuZ4h1e9qwEQ1Ycq9Lxsl6GIckz6M1vLJSBt37PDl3SuGYliHwCk5/NRibKDoeUp97JgRY1sYBBbirWhk0RLnxOyT5WyWilSd4j6n6AiGTWiR+oZV4Zuwij7GyDU5LdBcI71E7a7esAB6QgZKqoq2J0a71uegMXAUthNunH3MhSrcuA9BNx7/kDRXIg5yaN24gAourPXeFEpIOs1n3W7uVehDQ1l/fRkNHSOsnw3PzDhh6CbSD4JK6xEVBZ6TWJIC0We/xsap2GROuyvffxR+a0qaonkthGvujnioIbQNk5D7aD9p93L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7E879A2-6977-59B6-61CC-BFDBE0D935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B07079D-605E-F363-9121-D140542116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7"/>
      <c r="D1" s="187" t="s">
        <v>187</v>
      </c>
      <c r="E1" s="14">
        <v>83</v>
      </c>
      <c r="F1" s="187"/>
    </row>
    <row r="2" spans="1:10">
      <c r="C2" s="187"/>
      <c r="D2" s="429" t="s">
        <v>39</v>
      </c>
      <c r="E2" s="429"/>
      <c r="F2" s="187"/>
    </row>
    <row r="3" spans="1:10">
      <c r="C3" s="187"/>
      <c r="D3" s="430" t="s">
        <v>214</v>
      </c>
      <c r="E3" s="430"/>
      <c r="F3" s="187"/>
    </row>
    <row r="4" spans="1:10" s="14" customFormat="1" ht="24.75" customHeight="1">
      <c r="B4" s="196"/>
      <c r="C4" s="196"/>
      <c r="D4" s="429" t="s">
        <v>272</v>
      </c>
      <c r="E4" s="429"/>
    </row>
    <row r="5" spans="1:10" s="14" customFormat="1" ht="20.25" customHeight="1">
      <c r="B5" s="196"/>
      <c r="C5" s="429" t="s">
        <v>215</v>
      </c>
      <c r="D5" s="429"/>
      <c r="E5" s="429"/>
    </row>
    <row r="6" spans="1:10" ht="20.25">
      <c r="A6" s="432" t="s">
        <v>40</v>
      </c>
      <c r="B6" s="432"/>
      <c r="C6" s="432"/>
      <c r="D6" s="432"/>
      <c r="E6" s="432"/>
      <c r="F6" s="15"/>
    </row>
    <row r="7" spans="1:10" ht="20.45" customHeight="1">
      <c r="A7" s="433" t="s">
        <v>290</v>
      </c>
      <c r="B7" s="433"/>
      <c r="C7" s="433"/>
      <c r="D7" s="433"/>
      <c r="E7" s="433"/>
      <c r="F7" s="22" t="s">
        <v>203</v>
      </c>
    </row>
    <row r="8" spans="1:10" ht="18.75" customHeight="1">
      <c r="A8" s="434" t="s">
        <v>273</v>
      </c>
      <c r="B8" s="434"/>
      <c r="C8" s="434"/>
      <c r="D8" s="434"/>
      <c r="E8" s="434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50</v>
      </c>
      <c r="E9" s="301"/>
    </row>
    <row r="10" spans="1:10" ht="20.25">
      <c r="A10" s="30" t="s">
        <v>7</v>
      </c>
      <c r="B10" s="302" t="s">
        <v>136</v>
      </c>
      <c r="C10" s="303"/>
      <c r="D10" s="304"/>
      <c r="E10" s="304"/>
    </row>
    <row r="11" spans="1:10">
      <c r="A11" s="39">
        <v>1</v>
      </c>
      <c r="B11" s="7" t="s">
        <v>114</v>
      </c>
      <c r="C11" s="192"/>
      <c r="D11" s="185">
        <v>81607.5</v>
      </c>
      <c r="E11" s="189"/>
      <c r="F11" s="293"/>
    </row>
    <row r="12" spans="1:10" hidden="1">
      <c r="A12" s="39">
        <f>+A11+1</f>
        <v>2</v>
      </c>
      <c r="B12" s="7" t="s">
        <v>224</v>
      </c>
      <c r="C12" s="7"/>
      <c r="D12" s="310">
        <f>SUM(D13:D14)</f>
        <v>0</v>
      </c>
      <c r="E12" s="185"/>
    </row>
    <row r="13" spans="1:10" s="330" customFormat="1" hidden="1">
      <c r="A13" s="326">
        <f>+A12+0.1</f>
        <v>2.1</v>
      </c>
      <c r="B13" s="327" t="s">
        <v>225</v>
      </c>
      <c r="C13" s="327"/>
      <c r="D13" s="328"/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>
      <c r="A15" s="39">
        <v>2</v>
      </c>
      <c r="B15" s="7" t="s">
        <v>227</v>
      </c>
      <c r="C15" s="7"/>
      <c r="D15" s="310">
        <f>SUM(D16:D17)</f>
        <v>3036.8</v>
      </c>
      <c r="E15" s="185"/>
      <c r="F15" s="209"/>
    </row>
    <row r="16" spans="1:10" s="330" customFormat="1">
      <c r="A16" s="326">
        <f>+A15+0.1</f>
        <v>2.1</v>
      </c>
      <c r="B16" s="327" t="s">
        <v>228</v>
      </c>
      <c r="C16" s="327"/>
      <c r="D16" s="328">
        <v>962.7</v>
      </c>
      <c r="E16" s="329"/>
    </row>
    <row r="17" spans="1:6" s="330" customFormat="1">
      <c r="A17" s="326">
        <f>+A16+0.1</f>
        <v>2.2000000000000002</v>
      </c>
      <c r="B17" s="327" t="s">
        <v>229</v>
      </c>
      <c r="C17" s="327"/>
      <c r="D17" s="328">
        <v>2074.1</v>
      </c>
      <c r="E17" s="329"/>
    </row>
    <row r="18" spans="1:6">
      <c r="A18" s="39">
        <f>+A15+1</f>
        <v>3</v>
      </c>
      <c r="B18" s="7" t="s">
        <v>230</v>
      </c>
      <c r="C18" s="7"/>
      <c r="D18" s="310">
        <f>+'Komunal '!N20</f>
        <v>6.6</v>
      </c>
      <c r="E18" s="185"/>
    </row>
    <row r="19" spans="1:6" hidden="1">
      <c r="A19" s="39">
        <f>+A18+1</f>
        <v>4</v>
      </c>
      <c r="B19" s="7" t="s">
        <v>8</v>
      </c>
      <c r="C19" s="192"/>
      <c r="D19" s="185"/>
      <c r="E19" s="189"/>
    </row>
    <row r="20" spans="1:6" hidden="1">
      <c r="A20" s="39">
        <f t="shared" ref="A20:A23" si="0">+A19+1</f>
        <v>5</v>
      </c>
      <c r="B20" s="7" t="s">
        <v>60</v>
      </c>
      <c r="C20" s="192"/>
      <c r="D20" s="310">
        <f>+'Komunal '!M28</f>
        <v>0</v>
      </c>
      <c r="E20" s="189"/>
    </row>
    <row r="21" spans="1:6" hidden="1">
      <c r="A21" s="39">
        <f t="shared" si="0"/>
        <v>6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7</v>
      </c>
      <c r="B22" s="305" t="s">
        <v>9</v>
      </c>
      <c r="C22" s="306"/>
      <c r="D22" s="202"/>
      <c r="E22" s="204"/>
    </row>
    <row r="23" spans="1:6" hidden="1">
      <c r="A23" s="39">
        <f t="shared" si="0"/>
        <v>8</v>
      </c>
      <c r="B23" s="7" t="s">
        <v>69</v>
      </c>
      <c r="C23" s="192"/>
      <c r="D23" s="185"/>
      <c r="E23" s="189"/>
    </row>
    <row r="24" spans="1:6">
      <c r="A24" s="39">
        <v>4</v>
      </c>
      <c r="B24" s="7" t="s">
        <v>120</v>
      </c>
      <c r="C24" s="192"/>
      <c r="D24" s="310">
        <f>SUM(D25:D26)</f>
        <v>2081.3000000000002</v>
      </c>
      <c r="E24" s="189"/>
    </row>
    <row r="25" spans="1:6" s="330" customFormat="1">
      <c r="A25" s="326">
        <f>+A24+0.1</f>
        <v>4.0999999999999996</v>
      </c>
      <c r="B25" s="327" t="s">
        <v>70</v>
      </c>
      <c r="C25" s="327"/>
      <c r="D25" s="331">
        <f>+D68</f>
        <v>2081.3000000000002</v>
      </c>
      <c r="E25" s="329"/>
    </row>
    <row r="26" spans="1:6" s="330" customFormat="1" hidden="1">
      <c r="A26" s="326">
        <f>+A25+0.1</f>
        <v>4.1999999999999993</v>
      </c>
      <c r="B26" s="327" t="s">
        <v>71</v>
      </c>
      <c r="C26" s="327"/>
      <c r="D26" s="328"/>
      <c r="E26" s="329"/>
      <c r="F26" s="330" t="s">
        <v>194</v>
      </c>
    </row>
    <row r="27" spans="1:6" hidden="1">
      <c r="A27" s="39">
        <f>+A24+1</f>
        <v>5</v>
      </c>
      <c r="B27" s="7" t="s">
        <v>10</v>
      </c>
      <c r="C27" s="192"/>
      <c r="D27" s="185"/>
      <c r="E27" s="189"/>
    </row>
    <row r="28" spans="1:6" hidden="1">
      <c r="A28" s="39">
        <f>+A27+1</f>
        <v>6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27</v>
      </c>
      <c r="C29" s="303"/>
      <c r="D29" s="311">
        <f>SUM(D11:D12,D15,D18:D24,D27:D28)</f>
        <v>86732.200000000012</v>
      </c>
      <c r="E29" s="307"/>
    </row>
    <row r="30" spans="1:6" hidden="1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137</v>
      </c>
      <c r="C31" s="304"/>
      <c r="D31" s="308"/>
      <c r="E31" s="308"/>
    </row>
    <row r="32" spans="1:6">
      <c r="A32" s="39">
        <v>1</v>
      </c>
      <c r="B32" s="7" t="s">
        <v>291</v>
      </c>
      <c r="C32" s="192"/>
      <c r="D32" s="310">
        <f>+Ashkhatavardz!M9</f>
        <v>60846.400000000001</v>
      </c>
      <c r="E32" s="189"/>
    </row>
    <row r="33" spans="1:14" s="330" customFormat="1" hidden="1">
      <c r="A33" s="326">
        <f>+A32+0.1</f>
        <v>1.1000000000000001</v>
      </c>
      <c r="B33" s="327" t="s">
        <v>116</v>
      </c>
      <c r="C33" s="327"/>
      <c r="D33" s="328">
        <f>+Ashkhatavardz!J7</f>
        <v>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>
      <c r="A35" s="39">
        <f>+A32+1</f>
        <v>2</v>
      </c>
      <c r="B35" s="7" t="s">
        <v>14</v>
      </c>
      <c r="C35" s="192"/>
      <c r="D35" s="312">
        <f>+L36-'Dramakan hosqer'!F86</f>
        <v>16840.379999999997</v>
      </c>
      <c r="E35" s="189"/>
      <c r="G35" s="194">
        <v>185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22377.599999999999</v>
      </c>
      <c r="M35" s="30"/>
      <c r="N35" s="5" t="s">
        <v>277</v>
      </c>
    </row>
    <row r="36" spans="1:14">
      <c r="A36" s="39">
        <f>+A35+1</f>
        <v>3</v>
      </c>
      <c r="B36" s="7" t="s">
        <v>13</v>
      </c>
      <c r="C36" s="192"/>
      <c r="D36" s="310">
        <f>+'Komunal '!F27</f>
        <v>1813.9</v>
      </c>
      <c r="E36" s="189"/>
      <c r="F36" s="189">
        <f>+D36-'Komunal '!F27</f>
        <v>0</v>
      </c>
      <c r="L36" s="5">
        <f>+L35*0.8</f>
        <v>17902.079999999998</v>
      </c>
    </row>
    <row r="37" spans="1:14">
      <c r="A37" s="39">
        <f t="shared" ref="A37:A41" si="1">+A36+1</f>
        <v>4</v>
      </c>
      <c r="B37" s="7" t="s">
        <v>12</v>
      </c>
      <c r="C37" s="192"/>
      <c r="D37" s="310">
        <f>+'Komunal '!J27</f>
        <v>1637.7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15</v>
      </c>
      <c r="C38" s="192"/>
      <c r="D38" s="310">
        <f>+'Komunal '!O27</f>
        <v>244.7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16</v>
      </c>
      <c r="C39" s="192"/>
      <c r="D39" s="185">
        <v>95</v>
      </c>
      <c r="E39" s="189"/>
    </row>
    <row r="40" spans="1:14">
      <c r="A40" s="39">
        <f t="shared" si="1"/>
        <v>7</v>
      </c>
      <c r="B40" s="7" t="s">
        <v>17</v>
      </c>
      <c r="C40" s="192"/>
      <c r="D40" s="185">
        <v>102</v>
      </c>
      <c r="E40" s="189"/>
    </row>
    <row r="41" spans="1:14">
      <c r="A41" s="39">
        <f t="shared" si="1"/>
        <v>8</v>
      </c>
      <c r="B41" s="7" t="s">
        <v>18</v>
      </c>
      <c r="C41" s="192"/>
      <c r="D41" s="310">
        <f>SUM(D42:D44)</f>
        <v>169.6</v>
      </c>
      <c r="E41" s="189"/>
    </row>
    <row r="42" spans="1:14" s="330" customFormat="1" ht="15.75" customHeight="1">
      <c r="A42" s="326">
        <f>+A41+0.1</f>
        <v>8.1</v>
      </c>
      <c r="B42" s="327" t="s">
        <v>19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20</v>
      </c>
      <c r="C43" s="327"/>
      <c r="D43" s="328">
        <v>30</v>
      </c>
      <c r="E43" s="329"/>
    </row>
    <row r="44" spans="1:14" s="330" customFormat="1" ht="15.75" customHeight="1">
      <c r="A44" s="326">
        <f>+A43+0.1</f>
        <v>8.2999999999999989</v>
      </c>
      <c r="B44" s="327" t="s">
        <v>21</v>
      </c>
      <c r="C44" s="327"/>
      <c r="D44" s="328">
        <v>82</v>
      </c>
      <c r="E44" s="329"/>
    </row>
    <row r="45" spans="1:14">
      <c r="A45" s="39">
        <f>+A41+1</f>
        <v>9</v>
      </c>
      <c r="B45" s="7" t="s">
        <v>22</v>
      </c>
      <c r="C45" s="192"/>
      <c r="D45" s="185">
        <v>18</v>
      </c>
      <c r="E45" s="189"/>
      <c r="F45" s="5" t="s">
        <v>245</v>
      </c>
      <c r="I45" s="195"/>
      <c r="J45" s="274"/>
      <c r="K45" s="274"/>
    </row>
    <row r="46" spans="1:14">
      <c r="A46" s="39">
        <f>+A45+1</f>
        <v>10</v>
      </c>
      <c r="B46" s="7" t="s">
        <v>28</v>
      </c>
      <c r="C46" s="192"/>
      <c r="D46" s="310">
        <f>+J46</f>
        <v>882</v>
      </c>
      <c r="E46" s="189"/>
      <c r="F46" s="193">
        <v>6</v>
      </c>
      <c r="G46" s="193" t="s">
        <v>185</v>
      </c>
      <c r="H46" s="193">
        <v>147</v>
      </c>
      <c r="I46" s="193" t="s">
        <v>186</v>
      </c>
      <c r="J46" s="193">
        <f>+F46*H46</f>
        <v>882</v>
      </c>
      <c r="K46" s="309"/>
      <c r="L46" s="309"/>
      <c r="M46" s="309"/>
      <c r="N46" s="309"/>
    </row>
    <row r="47" spans="1:14">
      <c r="A47" s="39">
        <f t="shared" ref="A47:A66" si="2">+A46+1</f>
        <v>11</v>
      </c>
      <c r="B47" s="7" t="s">
        <v>23</v>
      </c>
      <c r="C47" s="192"/>
      <c r="D47" s="310">
        <f>+J47</f>
        <v>167.39999999999998</v>
      </c>
      <c r="E47" s="189"/>
      <c r="F47" s="193">
        <f>+$F$46</f>
        <v>6</v>
      </c>
      <c r="G47" s="193" t="s">
        <v>185</v>
      </c>
      <c r="H47" s="275">
        <v>27.9</v>
      </c>
      <c r="I47" s="193" t="s">
        <v>186</v>
      </c>
      <c r="J47" s="193">
        <f>+F47*H47</f>
        <v>167.39999999999998</v>
      </c>
      <c r="K47" s="309"/>
      <c r="L47" s="309"/>
      <c r="M47" s="309"/>
      <c r="N47" s="309"/>
    </row>
    <row r="48" spans="1:14">
      <c r="A48" s="39">
        <f t="shared" si="2"/>
        <v>12</v>
      </c>
      <c r="B48" s="7" t="s">
        <v>72</v>
      </c>
      <c r="C48" s="192"/>
      <c r="D48" s="185">
        <v>400</v>
      </c>
      <c r="E48" s="189"/>
      <c r="F48" s="435">
        <f t="shared" ref="F48:F50" si="3">+$F$46</f>
        <v>6</v>
      </c>
      <c r="G48" s="435" t="s">
        <v>185</v>
      </c>
      <c r="H48" s="441" t="s">
        <v>246</v>
      </c>
      <c r="I48" s="435" t="s">
        <v>186</v>
      </c>
      <c r="J48" s="435">
        <f>0*80+0*110+0*250</f>
        <v>0</v>
      </c>
      <c r="K48" s="438" t="s">
        <v>247</v>
      </c>
      <c r="L48" s="309"/>
      <c r="M48" s="309"/>
      <c r="N48" s="309"/>
    </row>
    <row r="49" spans="1:14">
      <c r="A49" s="39">
        <f t="shared" si="2"/>
        <v>13</v>
      </c>
      <c r="B49" s="7" t="s">
        <v>46</v>
      </c>
      <c r="C49" s="192"/>
      <c r="D49" s="185">
        <v>200</v>
      </c>
      <c r="E49" s="189"/>
      <c r="F49" s="436"/>
      <c r="G49" s="436"/>
      <c r="H49" s="442"/>
      <c r="I49" s="436"/>
      <c r="J49" s="436"/>
      <c r="K49" s="438"/>
      <c r="L49" s="309"/>
      <c r="M49" s="309"/>
      <c r="N49" s="309"/>
    </row>
    <row r="50" spans="1:14">
      <c r="A50" s="39">
        <f t="shared" si="2"/>
        <v>14</v>
      </c>
      <c r="B50" s="7" t="s">
        <v>117</v>
      </c>
      <c r="C50" s="192"/>
      <c r="D50" s="185">
        <v>20</v>
      </c>
      <c r="E50" s="189"/>
      <c r="F50" s="437">
        <f t="shared" si="3"/>
        <v>6</v>
      </c>
      <c r="G50" s="437" t="s">
        <v>185</v>
      </c>
      <c r="H50" s="439">
        <v>38.700000000000003</v>
      </c>
      <c r="I50" s="437" t="s">
        <v>186</v>
      </c>
      <c r="J50" s="437">
        <f>+F50*H50</f>
        <v>232.20000000000002</v>
      </c>
      <c r="K50" s="440"/>
      <c r="L50" s="309"/>
      <c r="M50" s="309"/>
      <c r="N50" s="309"/>
    </row>
    <row r="51" spans="1:14">
      <c r="A51" s="39">
        <f t="shared" si="2"/>
        <v>15</v>
      </c>
      <c r="B51" s="7" t="s">
        <v>118</v>
      </c>
      <c r="C51" s="192"/>
      <c r="D51" s="185">
        <v>150</v>
      </c>
      <c r="E51" s="189"/>
      <c r="F51" s="437"/>
      <c r="G51" s="437"/>
      <c r="H51" s="439"/>
      <c r="I51" s="437"/>
      <c r="J51" s="437"/>
      <c r="K51" s="440"/>
      <c r="L51" s="309"/>
      <c r="M51" s="309"/>
      <c r="N51" s="309"/>
    </row>
    <row r="52" spans="1:14">
      <c r="A52" s="39">
        <f t="shared" si="2"/>
        <v>16</v>
      </c>
      <c r="B52" s="7" t="s">
        <v>24</v>
      </c>
      <c r="C52" s="192"/>
      <c r="D52" s="185">
        <v>500</v>
      </c>
      <c r="E52" s="189"/>
    </row>
    <row r="53" spans="1:14">
      <c r="A53" s="39">
        <f t="shared" si="2"/>
        <v>17</v>
      </c>
      <c r="B53" s="7" t="s">
        <v>25</v>
      </c>
      <c r="C53" s="192"/>
      <c r="D53" s="185">
        <v>163.80000000000001</v>
      </c>
      <c r="E53" s="189"/>
    </row>
    <row r="54" spans="1:14" hidden="1">
      <c r="A54" s="39">
        <f t="shared" si="2"/>
        <v>18</v>
      </c>
      <c r="B54" s="7" t="s">
        <v>64</v>
      </c>
      <c r="C54" s="192"/>
      <c r="D54" s="185"/>
      <c r="E54" s="189"/>
    </row>
    <row r="55" spans="1:14" hidden="1">
      <c r="A55" s="39">
        <f t="shared" si="2"/>
        <v>19</v>
      </c>
      <c r="B55" s="7" t="s">
        <v>51</v>
      </c>
      <c r="C55" s="192"/>
      <c r="D55" s="310">
        <f>+D20</f>
        <v>0</v>
      </c>
      <c r="E55" s="189"/>
    </row>
    <row r="56" spans="1:14">
      <c r="A56" s="39">
        <v>18</v>
      </c>
      <c r="B56" s="7" t="s">
        <v>43</v>
      </c>
      <c r="C56" s="192"/>
      <c r="D56" s="185">
        <v>150</v>
      </c>
      <c r="E56" s="189"/>
      <c r="F56" s="5">
        <v>300</v>
      </c>
    </row>
    <row r="57" spans="1:14">
      <c r="A57" s="39">
        <f t="shared" si="2"/>
        <v>19</v>
      </c>
      <c r="B57" s="7" t="s">
        <v>73</v>
      </c>
      <c r="C57" s="192"/>
      <c r="D57" s="185">
        <v>30</v>
      </c>
      <c r="E57" s="189"/>
    </row>
    <row r="58" spans="1:14">
      <c r="A58" s="39">
        <f t="shared" si="2"/>
        <v>20</v>
      </c>
      <c r="B58" s="7" t="s">
        <v>74</v>
      </c>
      <c r="C58" s="192"/>
      <c r="D58" s="185">
        <v>117</v>
      </c>
      <c r="E58" s="189"/>
    </row>
    <row r="59" spans="1:14">
      <c r="A59" s="39">
        <f t="shared" si="2"/>
        <v>21</v>
      </c>
      <c r="B59" s="7" t="s">
        <v>44</v>
      </c>
      <c r="C59" s="192"/>
      <c r="D59" s="185">
        <v>3</v>
      </c>
      <c r="E59" s="189"/>
    </row>
    <row r="60" spans="1:14" hidden="1">
      <c r="A60" s="39">
        <f t="shared" si="2"/>
        <v>22</v>
      </c>
      <c r="B60" s="7" t="s">
        <v>119</v>
      </c>
      <c r="C60" s="192"/>
      <c r="D60" s="185"/>
      <c r="E60" s="189"/>
    </row>
    <row r="61" spans="1:14" hidden="1">
      <c r="A61" s="39">
        <f t="shared" si="2"/>
        <v>23</v>
      </c>
      <c r="B61" s="7" t="s">
        <v>45</v>
      </c>
      <c r="C61" s="192"/>
      <c r="D61" s="185"/>
      <c r="E61" s="189"/>
    </row>
    <row r="62" spans="1:14" hidden="1">
      <c r="A62" s="39">
        <f t="shared" si="2"/>
        <v>24</v>
      </c>
      <c r="B62" s="7" t="s">
        <v>61</v>
      </c>
      <c r="C62" s="192"/>
      <c r="D62" s="185"/>
      <c r="E62" s="189"/>
    </row>
    <row r="63" spans="1:14">
      <c r="A63" s="39">
        <v>22</v>
      </c>
      <c r="B63" s="7" t="s">
        <v>263</v>
      </c>
      <c r="C63" s="192"/>
      <c r="D63" s="185">
        <v>100</v>
      </c>
      <c r="E63" s="189"/>
    </row>
    <row r="64" spans="1:14" hidden="1">
      <c r="A64" s="39">
        <f t="shared" si="2"/>
        <v>23</v>
      </c>
      <c r="B64" s="7"/>
      <c r="C64" s="192"/>
      <c r="D64" s="185"/>
      <c r="E64" s="189"/>
    </row>
    <row r="65" spans="1:7" hidden="1">
      <c r="A65" s="39">
        <f t="shared" si="2"/>
        <v>24</v>
      </c>
      <c r="B65" s="7" t="s">
        <v>220</v>
      </c>
      <c r="C65" s="192"/>
      <c r="D65" s="185"/>
      <c r="E65" s="189"/>
      <c r="F65" s="195" t="s">
        <v>243</v>
      </c>
    </row>
    <row r="66" spans="1:7" hidden="1">
      <c r="A66" s="39">
        <f t="shared" si="2"/>
        <v>25</v>
      </c>
      <c r="B66" s="7" t="s">
        <v>218</v>
      </c>
      <c r="C66" s="192"/>
      <c r="D66" s="185"/>
      <c r="E66" s="189"/>
      <c r="F66" s="22"/>
    </row>
    <row r="67" spans="1:7">
      <c r="A67" s="39">
        <v>23</v>
      </c>
      <c r="B67" s="7" t="s">
        <v>26</v>
      </c>
      <c r="C67" s="192"/>
      <c r="D67" s="185">
        <v>2081.3000000000002</v>
      </c>
      <c r="E67" s="189"/>
    </row>
    <row r="68" spans="1:7" s="330" customFormat="1">
      <c r="A68" s="326">
        <f>+A67+0.1</f>
        <v>23.1</v>
      </c>
      <c r="B68" s="327" t="s">
        <v>75</v>
      </c>
      <c r="C68" s="327"/>
      <c r="D68" s="328">
        <v>2081.3000000000002</v>
      </c>
      <c r="E68" s="329"/>
    </row>
    <row r="69" spans="1:7" hidden="1">
      <c r="A69" s="39">
        <f>+A67+1</f>
        <v>24</v>
      </c>
      <c r="B69" s="7" t="s">
        <v>76</v>
      </c>
      <c r="C69" s="192"/>
      <c r="D69" s="185"/>
      <c r="E69" s="189"/>
    </row>
    <row r="70" spans="1:7" hidden="1">
      <c r="A70" s="39">
        <f>+A69+1</f>
        <v>25</v>
      </c>
      <c r="B70" s="7" t="s">
        <v>65</v>
      </c>
      <c r="C70" s="192"/>
      <c r="D70" s="185"/>
      <c r="E70" s="189"/>
    </row>
    <row r="71" spans="1:7">
      <c r="A71" s="14"/>
      <c r="B71" s="61" t="s">
        <v>29</v>
      </c>
      <c r="C71" s="303"/>
      <c r="D71" s="311">
        <f>SUM(D32,D35:D41,D45:D67,D69:D70)</f>
        <v>86732.18</v>
      </c>
      <c r="E71" s="307"/>
      <c r="F71" s="431">
        <f>+D29-D71</f>
        <v>2.0000000018626451E-2</v>
      </c>
      <c r="G71" s="431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423" t="s">
        <v>285</v>
      </c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182" t="s">
        <v>286</v>
      </c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50" zoomScaleSheetLayoutView="100" workbookViewId="0">
      <selection activeCell="C95" sqref="C95:E95"/>
    </sheetView>
  </sheetViews>
  <sheetFormatPr defaultColWidth="9.140625" defaultRowHeight="13.5"/>
  <cols>
    <col min="1" max="1" width="5.5703125" style="26" customWidth="1"/>
    <col min="2" max="2" width="64.42578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84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7"/>
      <c r="B2" s="200"/>
      <c r="C2" s="199"/>
      <c r="D2" s="199"/>
      <c r="E2" s="443" t="s">
        <v>39</v>
      </c>
      <c r="F2" s="443"/>
      <c r="G2" s="443"/>
      <c r="H2" s="33"/>
      <c r="I2" s="14"/>
      <c r="J2" s="14"/>
    </row>
    <row r="3" spans="1:13" s="24" customFormat="1" ht="17.25">
      <c r="A3" s="197"/>
      <c r="B3" s="200"/>
      <c r="C3" s="199"/>
      <c r="D3" s="199"/>
      <c r="E3" s="443" t="s">
        <v>214</v>
      </c>
      <c r="F3" s="443"/>
      <c r="G3" s="443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4" t="str">
        <f>+'Ekamut-caxs'!D4</f>
        <v xml:space="preserve">_____. _____. 2025թ. </v>
      </c>
      <c r="F4" s="444"/>
      <c r="G4" s="444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4" t="str">
        <f>+'Ekamut-caxs'!C5</f>
        <v xml:space="preserve">հ. __________- Ա որոշմամբ </v>
      </c>
      <c r="F5" s="444"/>
      <c r="G5" s="444"/>
      <c r="H5" s="33"/>
      <c r="I5" s="14"/>
      <c r="J5" s="14"/>
    </row>
    <row r="6" spans="1:13" s="24" customFormat="1" ht="19.5" customHeight="1">
      <c r="A6" s="445" t="s">
        <v>40</v>
      </c>
      <c r="B6" s="445"/>
      <c r="C6" s="445"/>
      <c r="D6" s="445"/>
      <c r="E6" s="445"/>
      <c r="F6" s="445"/>
      <c r="G6" s="445"/>
      <c r="H6" s="33"/>
      <c r="I6" s="14"/>
      <c r="J6" s="14"/>
    </row>
    <row r="7" spans="1:13" s="5" customFormat="1" ht="20.25">
      <c r="A7" s="433" t="str">
        <f>+'Ekamut-caxs'!A7</f>
        <v xml:space="preserve">«Երևանի «Լապտերիկ» հ․70 մսուր-մանկապարտեզ» ՀՈԱԿ-ի </v>
      </c>
      <c r="B7" s="433"/>
      <c r="C7" s="433"/>
      <c r="D7" s="433"/>
      <c r="E7" s="433"/>
      <c r="F7" s="433"/>
      <c r="G7" s="433"/>
      <c r="H7" s="34"/>
      <c r="I7" s="3"/>
      <c r="J7" s="3"/>
    </row>
    <row r="8" spans="1:13" s="5" customFormat="1" ht="18.75" customHeight="1">
      <c r="A8" s="434" t="s">
        <v>274</v>
      </c>
      <c r="B8" s="434"/>
      <c r="C8" s="434"/>
      <c r="D8" s="434"/>
      <c r="E8" s="434"/>
      <c r="F8" s="434"/>
      <c r="G8" s="434"/>
      <c r="H8" s="33"/>
      <c r="I8" s="14"/>
      <c r="J8" s="14"/>
    </row>
    <row r="9" spans="1:13" s="5" customFormat="1" ht="11.25" hidden="1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30</v>
      </c>
      <c r="C11" s="337" t="s">
        <v>197</v>
      </c>
      <c r="D11" s="337" t="s">
        <v>198</v>
      </c>
      <c r="E11" s="337" t="s">
        <v>199</v>
      </c>
      <c r="F11" s="337" t="s">
        <v>41</v>
      </c>
      <c r="G11" s="338"/>
      <c r="H11" s="113">
        <f>+F12-F71</f>
        <v>3718.1</v>
      </c>
      <c r="I11" s="185">
        <f>+H11-J12</f>
        <v>-326.90000000000009</v>
      </c>
      <c r="J11" s="422" t="s">
        <v>284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31</v>
      </c>
      <c r="C12" s="352">
        <f>+F12</f>
        <v>4253</v>
      </c>
      <c r="D12" s="352">
        <f>+F12</f>
        <v>4253</v>
      </c>
      <c r="E12" s="352">
        <f>+F12</f>
        <v>4253</v>
      </c>
      <c r="F12" s="353">
        <f>+'Dramakani hamematakan'!D6</f>
        <v>4253</v>
      </c>
      <c r="G12" s="341"/>
      <c r="H12" s="447" t="s">
        <v>283</v>
      </c>
      <c r="I12" s="447"/>
      <c r="J12" s="111">
        <v>4045</v>
      </c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19.5" customHeight="1">
      <c r="A13" s="339" t="s">
        <v>11</v>
      </c>
      <c r="B13" s="340" t="s">
        <v>79</v>
      </c>
      <c r="C13" s="353">
        <f t="shared" ref="C13:E13" si="2">SUM(C14:C15,C18,C22:C29)</f>
        <v>17024.7</v>
      </c>
      <c r="D13" s="353">
        <f t="shared" si="2"/>
        <v>39152.07</v>
      </c>
      <c r="E13" s="353">
        <f t="shared" si="2"/>
        <v>60518.2</v>
      </c>
      <c r="F13" s="353">
        <f>SUM(F14:F15,F18,F22:F29)</f>
        <v>85144.3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16060.4</v>
      </c>
      <c r="D14" s="147">
        <v>36723.4</v>
      </c>
      <c r="E14" s="147">
        <v>57125.2</v>
      </c>
      <c r="F14" s="354">
        <f>+'Ekamut-caxs'!D11</f>
        <v>81607.5</v>
      </c>
      <c r="G14" s="188"/>
      <c r="H14" s="33"/>
      <c r="I14" s="14"/>
      <c r="J14" s="14"/>
      <c r="K14" s="420" t="str">
        <f t="shared" ref="K14:K77" si="4">IF((D14-C14)&lt;0, ("սխալ"),"")</f>
        <v/>
      </c>
      <c r="L14" s="420" t="str">
        <f t="shared" ref="L14:L77" si="5">IF((E14-D14)&lt;0, ("սխալ"),"")</f>
        <v/>
      </c>
      <c r="M14" s="420" t="str">
        <f t="shared" ref="M14:M77" si="6">IF((F14-E14)&lt;0, ("սխալ"),"")</f>
        <v/>
      </c>
    </row>
    <row r="15" spans="1:13" s="24" customFormat="1" ht="17.25" hidden="1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0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hidden="1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/>
      <c r="F16" s="357">
        <f>+'Ekamut-caxs'!D13</f>
        <v>0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8">
        <v>2</v>
      </c>
      <c r="B18" s="355" t="str">
        <f>+'Ekamut-caxs'!B15</f>
        <v>Դրամաշնորհներ բյուջեից, որից՝</v>
      </c>
      <c r="C18" s="354">
        <f>SUM(C19:C21)</f>
        <v>964.3</v>
      </c>
      <c r="D18" s="354">
        <f t="shared" ref="D18:E18" si="8">SUM(D19:D21)</f>
        <v>2428.67</v>
      </c>
      <c r="E18" s="354">
        <f t="shared" si="8"/>
        <v>3393</v>
      </c>
      <c r="F18" s="354">
        <f t="shared" ref="F18" si="9">SUM(F19:F21)</f>
        <v>3536.8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59">
        <f>+A18+0.1</f>
        <v>2.1</v>
      </c>
      <c r="B19" s="356" t="str">
        <f>+'Ekamut-caxs'!B16</f>
        <v>կրթության առանձնահատուկ պայմանների կարիք ունեցող երեխաների գծով</v>
      </c>
      <c r="C19" s="320">
        <v>305.7</v>
      </c>
      <c r="D19" s="320">
        <v>611.4</v>
      </c>
      <c r="E19" s="320">
        <v>917.1</v>
      </c>
      <c r="F19" s="357">
        <f>+'Ekamut-caxs'!D16</f>
        <v>962.7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59">
        <f>+A19+0.1</f>
        <v>2.2000000000000002</v>
      </c>
      <c r="B20" s="356" t="str">
        <f>+'Ekamut-caxs'!B17</f>
        <v>զինծառայողների երեխաների գծով</v>
      </c>
      <c r="C20" s="320">
        <v>658.6</v>
      </c>
      <c r="D20" s="320">
        <v>1317.27</v>
      </c>
      <c r="E20" s="320">
        <v>1975.9</v>
      </c>
      <c r="F20" s="357">
        <f>+'Ekamut-caxs'!D17</f>
        <v>2074.1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59">
        <f>+A20+0.1</f>
        <v>2.3000000000000003</v>
      </c>
      <c r="B21" s="319" t="s">
        <v>264</v>
      </c>
      <c r="C21" s="320"/>
      <c r="D21" s="357">
        <f t="shared" ref="D21:F21" si="10">+D74</f>
        <v>500</v>
      </c>
      <c r="E21" s="357">
        <f t="shared" si="10"/>
        <v>500</v>
      </c>
      <c r="F21" s="357">
        <f t="shared" si="10"/>
        <v>500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 hidden="1">
      <c r="A22" s="358">
        <f>+A18+1</f>
        <v>3</v>
      </c>
      <c r="B22" s="355" t="str">
        <f>+'Ekamut-caxs'!B19</f>
        <v xml:space="preserve">Վճարովի ծառայություններից </v>
      </c>
      <c r="C22" s="147"/>
      <c r="D22" s="147"/>
      <c r="E22" s="147"/>
      <c r="F22" s="354">
        <f>+'Ekamut-caxs'!D19</f>
        <v>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8">
        <f t="shared" ref="A23:A29" si="11">+A22+1</f>
        <v>4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17.25" hidden="1">
      <c r="A24" s="358">
        <f t="shared" si="11"/>
        <v>5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8">
        <f t="shared" si="11"/>
        <v>6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8">
        <f t="shared" si="11"/>
        <v>7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8">
        <f t="shared" si="11"/>
        <v>8</v>
      </c>
      <c r="B27" s="191" t="s">
        <v>32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 hidden="1">
      <c r="A28" s="358">
        <f t="shared" si="11"/>
        <v>9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8">
        <f t="shared" si="11"/>
        <v>10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244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9" t="s">
        <v>33</v>
      </c>
      <c r="B30" s="340" t="s">
        <v>80</v>
      </c>
      <c r="C30" s="353">
        <f>C31+C73+C85</f>
        <v>21067.392333333341</v>
      </c>
      <c r="D30" s="353">
        <f>D31+D73+D85</f>
        <v>43297.05000000001</v>
      </c>
      <c r="E30" s="353">
        <f>E31+E73+E85</f>
        <v>64765.285000000003</v>
      </c>
      <c r="F30" s="353">
        <f>F31+F73+F85</f>
        <v>86740.87999999999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53</v>
      </c>
      <c r="B31" s="340" t="s">
        <v>56</v>
      </c>
      <c r="C31" s="353">
        <f>SUM(C32,C35:C41,C45:C67,C71:C72)</f>
        <v>20890.44233333334</v>
      </c>
      <c r="D31" s="353">
        <f>SUM(D32,D35:D41,D45:D67,D71:D72)</f>
        <v>42266.200000000012</v>
      </c>
      <c r="E31" s="353">
        <f>SUM(E32,E35:E41,E45:E67,E71:E72)</f>
        <v>63557.485000000001</v>
      </c>
      <c r="F31" s="353">
        <f>SUM(F32,F35:F41,F45:F67,F71:F72)</f>
        <v>85179.18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</v>
      </c>
      <c r="C32" s="360">
        <f>+F32/12*2.8</f>
        <v>14197.493333333334</v>
      </c>
      <c r="D32" s="360">
        <f>+F32/12*6</f>
        <v>30423.200000000004</v>
      </c>
      <c r="E32" s="360">
        <f>+F32/12*9</f>
        <v>45634.8</v>
      </c>
      <c r="F32" s="354">
        <f>+'Ekamut-caxs'!D32</f>
        <v>60846.400000000001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 hidden="1">
      <c r="A33" s="359">
        <f>+A32+0.1</f>
        <v>1.1000000000000001</v>
      </c>
      <c r="B33" s="356" t="str">
        <f>+'Ekamut-caxs'!B33</f>
        <v>վճարովի ծառայության գծով</v>
      </c>
      <c r="C33" s="320"/>
      <c r="D33" s="320"/>
      <c r="E33" s="320"/>
      <c r="F33" s="357">
        <f>+'Ekamut-caxs'!D33</f>
        <v>0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360">
        <f>+F35/12*2.6</f>
        <v>3648.7489999999993</v>
      </c>
      <c r="D35" s="427">
        <v>7770</v>
      </c>
      <c r="E35" s="360">
        <f>+F35/12*9-340</f>
        <v>12290.284999999998</v>
      </c>
      <c r="F35" s="428">
        <f>+'Ekamut-caxs'!D35</f>
        <v>16840.379999999997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453.4</v>
      </c>
      <c r="D36" s="147">
        <v>906.9</v>
      </c>
      <c r="E36" s="147">
        <v>1360.3</v>
      </c>
      <c r="F36" s="354">
        <f>+'Ekamut-caxs'!D36</f>
        <v>1813.9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8">
        <f t="shared" ref="A37:A41" si="12">+A36+1</f>
        <v>4</v>
      </c>
      <c r="B37" s="355" t="str">
        <f>+'Ekamut-caxs'!B37</f>
        <v>Էլեկտրաէներգիայի գծով</v>
      </c>
      <c r="C37" s="147">
        <v>409.4</v>
      </c>
      <c r="D37" s="147">
        <v>818.8</v>
      </c>
      <c r="E37" s="147">
        <v>1228.2</v>
      </c>
      <c r="F37" s="354">
        <f>+'Ekamut-caxs'!D37</f>
        <v>1637.7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8">
        <f t="shared" si="12"/>
        <v>5</v>
      </c>
      <c r="B38" s="355" t="str">
        <f>+'Ekamut-caxs'!B38</f>
        <v>Ջրմուղ-կոյուղու գծով</v>
      </c>
      <c r="C38" s="147">
        <v>59.5</v>
      </c>
      <c r="D38" s="147">
        <v>119</v>
      </c>
      <c r="E38" s="147">
        <v>178.5</v>
      </c>
      <c r="F38" s="354">
        <f>+'Komunal '!M27</f>
        <v>238.1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8">
        <f t="shared" si="12"/>
        <v>6</v>
      </c>
      <c r="B39" s="355" t="str">
        <f>+'Ekamut-caxs'!B39</f>
        <v>Աղբահանության գծով</v>
      </c>
      <c r="C39" s="147">
        <v>0</v>
      </c>
      <c r="D39" s="147">
        <v>0</v>
      </c>
      <c r="E39" s="147">
        <v>0</v>
      </c>
      <c r="F39" s="354">
        <f>+'Ekamut-caxs'!D39</f>
        <v>95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8">
        <f t="shared" si="12"/>
        <v>7</v>
      </c>
      <c r="B40" s="355" t="str">
        <f>+'Ekamut-caxs'!B40</f>
        <v>Ախտաբանության գծով</v>
      </c>
      <c r="C40" s="147">
        <v>25.5</v>
      </c>
      <c r="D40" s="147">
        <v>50</v>
      </c>
      <c r="E40" s="147">
        <v>72</v>
      </c>
      <c r="F40" s="354">
        <f>+'Ekamut-caxs'!D40</f>
        <v>102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8">
        <f t="shared" si="12"/>
        <v>8</v>
      </c>
      <c r="B41" s="355" t="str">
        <f>+'Ekamut-caxs'!B41</f>
        <v>Կապի գծով, այդ թվում`</v>
      </c>
      <c r="C41" s="360">
        <f t="shared" ref="C41:D41" si="13">SUM(C42:C44)</f>
        <v>44.9</v>
      </c>
      <c r="D41" s="360">
        <f t="shared" si="13"/>
        <v>84.8</v>
      </c>
      <c r="E41" s="360">
        <f>SUM(E42:E44)</f>
        <v>124.7</v>
      </c>
      <c r="F41" s="354">
        <f>SUM(F42:F44)</f>
        <v>169.6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v>14.4</v>
      </c>
      <c r="D42" s="320">
        <v>28.8</v>
      </c>
      <c r="E42" s="320">
        <v>43.2</v>
      </c>
      <c r="F42" s="357">
        <f>+'Ekamut-caxs'!D42</f>
        <v>57.6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v>10</v>
      </c>
      <c r="D43" s="320">
        <v>15</v>
      </c>
      <c r="E43" s="320">
        <v>20</v>
      </c>
      <c r="F43" s="357">
        <f>+'Ekamut-caxs'!D43</f>
        <v>30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v>20.5</v>
      </c>
      <c r="D44" s="320">
        <v>41</v>
      </c>
      <c r="E44" s="320">
        <v>61.5</v>
      </c>
      <c r="F44" s="357">
        <f>+'Ekamut-caxs'!D44</f>
        <v>82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4">F45/4*1</f>
        <v>4.5</v>
      </c>
      <c r="D45" s="360">
        <f t="shared" ref="D45" si="15">F45/4*2</f>
        <v>9</v>
      </c>
      <c r="E45" s="360">
        <f t="shared" ref="E45" si="16">F45/4*3</f>
        <v>13.5</v>
      </c>
      <c r="F45" s="354">
        <f>+'Ekamut-caxs'!D45</f>
        <v>18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8">
        <f>+A45+1</f>
        <v>10</v>
      </c>
      <c r="B46" s="355" t="str">
        <f>+'Ekamut-caxs'!B46</f>
        <v>Տնտեսական ապրանքների գծով</v>
      </c>
      <c r="C46" s="147">
        <v>441</v>
      </c>
      <c r="D46" s="147">
        <v>441</v>
      </c>
      <c r="E46" s="147">
        <v>661.5</v>
      </c>
      <c r="F46" s="354">
        <f>+'Ekamut-caxs'!D46</f>
        <v>882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8">
        <f t="shared" ref="A47:A67" si="17">+A46+1</f>
        <v>11</v>
      </c>
      <c r="B47" s="355" t="str">
        <f>+'Ekamut-caxs'!B47</f>
        <v>Գրասենյակային ապրանքների գծով</v>
      </c>
      <c r="C47" s="147">
        <v>83.7</v>
      </c>
      <c r="D47" s="147">
        <v>83.7</v>
      </c>
      <c r="E47" s="147">
        <v>125.5</v>
      </c>
      <c r="F47" s="354">
        <f>+'Ekamut-caxs'!D47</f>
        <v>167.39999999999998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8">
        <f t="shared" si="17"/>
        <v>12</v>
      </c>
      <c r="B48" s="355" t="str">
        <f>+'Ekamut-caxs'!B48</f>
        <v>Փոքրարժեք կամ արագամաշ առարկաների գծով</v>
      </c>
      <c r="C48" s="147">
        <v>250</v>
      </c>
      <c r="D48" s="147">
        <v>250</v>
      </c>
      <c r="E48" s="147">
        <v>300</v>
      </c>
      <c r="F48" s="354">
        <f>+'Ekamut-caxs'!D48</f>
        <v>400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8">
        <f t="shared" si="17"/>
        <v>13</v>
      </c>
      <c r="B49" s="355" t="str">
        <f>+'Ekamut-caxs'!B49</f>
        <v>Ուսումնական նյութերի գծով</v>
      </c>
      <c r="C49" s="147">
        <v>100</v>
      </c>
      <c r="D49" s="147">
        <v>100</v>
      </c>
      <c r="E49" s="147">
        <v>150</v>
      </c>
      <c r="F49" s="354">
        <f>+'Ekamut-caxs'!D49</f>
        <v>200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8">
        <f t="shared" si="17"/>
        <v>14</v>
      </c>
      <c r="B50" s="355" t="str">
        <f>+'Ekamut-caxs'!B50</f>
        <v>Դեղորայքի գծով</v>
      </c>
      <c r="C50" s="147">
        <v>0</v>
      </c>
      <c r="D50" s="147">
        <v>0</v>
      </c>
      <c r="E50" s="147">
        <v>0</v>
      </c>
      <c r="F50" s="354">
        <f>+'Ekamut-caxs'!D50</f>
        <v>20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8">
        <f t="shared" si="17"/>
        <v>15</v>
      </c>
      <c r="B51" s="355" t="str">
        <f>+'Ekamut-caxs'!B51</f>
        <v>Բուժ.ծառայության գծով</v>
      </c>
      <c r="C51" s="147">
        <v>95</v>
      </c>
      <c r="D51" s="147">
        <v>95</v>
      </c>
      <c r="E51" s="147">
        <v>115</v>
      </c>
      <c r="F51" s="354">
        <f>+'Ekamut-caxs'!D51</f>
        <v>150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8">
        <f t="shared" si="17"/>
        <v>16</v>
      </c>
      <c r="B52" s="355" t="str">
        <f>+'Ekamut-caxs'!B52</f>
        <v>Ընթացիկ վերանորոգման գծով</v>
      </c>
      <c r="C52" s="147">
        <v>300</v>
      </c>
      <c r="D52" s="147">
        <v>300</v>
      </c>
      <c r="E52" s="147">
        <v>400</v>
      </c>
      <c r="F52" s="354">
        <f>+'Ekamut-caxs'!D52</f>
        <v>500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8">
        <f t="shared" si="17"/>
        <v>17</v>
      </c>
      <c r="B53" s="355" t="str">
        <f>+'Ekamut-caxs'!B53</f>
        <v>Ջեռուցման համակարգի սպասարկման գծով</v>
      </c>
      <c r="C53" s="147">
        <v>81.900000000000006</v>
      </c>
      <c r="D53" s="147">
        <v>81.900000000000006</v>
      </c>
      <c r="E53" s="147">
        <v>122.8</v>
      </c>
      <c r="F53" s="354">
        <f>+'Ekamut-caxs'!D53</f>
        <v>163.80000000000001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8">
        <f t="shared" si="17"/>
        <v>18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8">
        <f t="shared" si="17"/>
        <v>19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8">
        <v>18</v>
      </c>
      <c r="B56" s="355" t="str">
        <f>+'Ekamut-caxs'!B56</f>
        <v>Գնումների համակարգողի ծառայության գծով</v>
      </c>
      <c r="C56" s="147">
        <v>37.5</v>
      </c>
      <c r="D56" s="147">
        <v>75</v>
      </c>
      <c r="E56" s="147">
        <v>112.5</v>
      </c>
      <c r="F56" s="354">
        <f>+'Ekamut-caxs'!D56</f>
        <v>150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17.25">
      <c r="A57" s="358">
        <f t="shared" si="17"/>
        <v>19</v>
      </c>
      <c r="B57" s="355" t="str">
        <f>+'Ekamut-caxs'!B57</f>
        <v>Համակարգիչների տեխնիկական սպասարկման գծով</v>
      </c>
      <c r="C57" s="147">
        <v>20</v>
      </c>
      <c r="D57" s="147">
        <v>20</v>
      </c>
      <c r="E57" s="147">
        <v>30</v>
      </c>
      <c r="F57" s="354">
        <f>+'Ekamut-caxs'!D57</f>
        <v>30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17.25">
      <c r="A58" s="358">
        <f t="shared" si="17"/>
        <v>20</v>
      </c>
      <c r="B58" s="355" t="str">
        <f>+'Ekamut-caxs'!B58</f>
        <v>Համակարգչային ծրագրի և կայքի սպասարկման գծով</v>
      </c>
      <c r="C58" s="147">
        <v>0</v>
      </c>
      <c r="D58" s="147">
        <v>0</v>
      </c>
      <c r="E58" s="147">
        <v>0</v>
      </c>
      <c r="F58" s="354">
        <f>+'Ekamut-caxs'!D58</f>
        <v>117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8">
        <f t="shared" si="17"/>
        <v>21</v>
      </c>
      <c r="B59" s="355" t="str">
        <f>+'Ekamut-caxs'!B59</f>
        <v>էլ․ստորագրության գծով</v>
      </c>
      <c r="C59" s="147">
        <v>3</v>
      </c>
      <c r="D59" s="147">
        <v>3</v>
      </c>
      <c r="E59" s="147">
        <v>3</v>
      </c>
      <c r="F59" s="354">
        <f>+'Ekamut-caxs'!D59</f>
        <v>3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 hidden="1">
      <c r="A60" s="358">
        <f t="shared" si="17"/>
        <v>22</v>
      </c>
      <c r="B60" s="355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8">
        <f t="shared" si="17"/>
        <v>23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 hidden="1">
      <c r="A62" s="358">
        <f t="shared" si="17"/>
        <v>24</v>
      </c>
      <c r="B62" s="355" t="str">
        <f>+'Ekamut-caxs'!B62</f>
        <v>Վերապատրաստման գծով</v>
      </c>
      <c r="C62" s="147"/>
      <c r="D62" s="147"/>
      <c r="E62" s="147"/>
      <c r="F62" s="354">
        <f>+'Ekamut-caxs'!D62</f>
        <v>0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>
      <c r="A63" s="358">
        <v>22</v>
      </c>
      <c r="B63" s="191" t="str">
        <f>+'Ekamut-caxs'!B63</f>
        <v>Միջոցառման կազմակերպման գծով</v>
      </c>
      <c r="C63" s="147">
        <v>100</v>
      </c>
      <c r="D63" s="147">
        <v>100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 hidden="1">
      <c r="A64" s="358">
        <f t="shared" si="17"/>
        <v>23</v>
      </c>
      <c r="B64" s="191">
        <f>+'Ekamut-caxs'!B64</f>
        <v>0</v>
      </c>
      <c r="C64" s="147"/>
      <c r="D64" s="147"/>
      <c r="E64" s="147"/>
      <c r="F64" s="108">
        <f>+'Ekamut-caxs'!D64</f>
        <v>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 hidden="1">
      <c r="A65" s="358">
        <f t="shared" si="17"/>
        <v>24</v>
      </c>
      <c r="B65" s="355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0</v>
      </c>
      <c r="G65" s="188"/>
      <c r="H65" s="273" t="s">
        <v>243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 hidden="1">
      <c r="A66" s="358">
        <f t="shared" si="17"/>
        <v>25</v>
      </c>
      <c r="B66" s="355" t="str">
        <f>+'Ekamut-caxs'!B66</f>
        <v>Կրակմարիչների լիցքավորում</v>
      </c>
      <c r="C66" s="147"/>
      <c r="D66" s="147"/>
      <c r="E66" s="147"/>
      <c r="F66" s="354">
        <f>+'Ekamut-caxs'!D66</f>
        <v>0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 hidden="1">
      <c r="A67" s="358">
        <f t="shared" si="17"/>
        <v>26</v>
      </c>
      <c r="B67" s="191" t="s">
        <v>34</v>
      </c>
      <c r="C67" s="354">
        <f>SUM(C68:C70)</f>
        <v>0</v>
      </c>
      <c r="D67" s="354">
        <f t="shared" ref="D67:E67" si="18">SUM(D68:D70)</f>
        <v>0</v>
      </c>
      <c r="E67" s="354">
        <f t="shared" si="18"/>
        <v>0</v>
      </c>
      <c r="F67" s="354">
        <f>SUM(F68:F70)</f>
        <v>0</v>
      </c>
      <c r="G67" s="188"/>
      <c r="H67" s="36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325" customFormat="1" ht="15" hidden="1" customHeight="1">
      <c r="A68" s="359">
        <f>+A67+0.1</f>
        <v>26.1</v>
      </c>
      <c r="B68" s="319" t="s">
        <v>35</v>
      </c>
      <c r="C68" s="320"/>
      <c r="D68" s="320"/>
      <c r="E68" s="320"/>
      <c r="F68" s="321"/>
      <c r="G68" s="322"/>
      <c r="H68" s="323"/>
      <c r="I68" s="324"/>
      <c r="J68" s="324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59">
        <f>+A68+0.1</f>
        <v>26.200000000000003</v>
      </c>
      <c r="B69" s="319" t="s">
        <v>47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59">
        <f>+A69+0.1</f>
        <v>26.300000000000004</v>
      </c>
      <c r="B70" s="319" t="s">
        <v>81</v>
      </c>
      <c r="C70" s="320"/>
      <c r="D70" s="320"/>
      <c r="E70" s="320"/>
      <c r="F70" s="357">
        <f>+'Ekamut-caxs'!D69</f>
        <v>0</v>
      </c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24" customFormat="1" ht="17.25">
      <c r="A71" s="315">
        <v>23</v>
      </c>
      <c r="B71" s="343" t="s">
        <v>36</v>
      </c>
      <c r="C71" s="361">
        <f>+F71</f>
        <v>534.90000000000009</v>
      </c>
      <c r="D71" s="361">
        <f>+F71</f>
        <v>534.90000000000009</v>
      </c>
      <c r="E71" s="361">
        <f>+F71</f>
        <v>534.90000000000009</v>
      </c>
      <c r="F71" s="354">
        <f>+'Deb. ev kreditor'!D59-'Deb. ev kreditor'!D55</f>
        <v>534.90000000000009</v>
      </c>
      <c r="G71" s="188"/>
      <c r="H71" s="113">
        <f>+F71-'Deb. ev kreditor'!F59</f>
        <v>0</v>
      </c>
      <c r="I71" s="14"/>
      <c r="J71" s="1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 hidden="1">
      <c r="A72" s="362">
        <f>+A71+1</f>
        <v>24</v>
      </c>
      <c r="B72" s="191" t="s">
        <v>82</v>
      </c>
      <c r="C72" s="147"/>
      <c r="D72" s="147"/>
      <c r="E72" s="147"/>
      <c r="F72" s="108"/>
      <c r="G72" s="188"/>
      <c r="H72" s="316" t="s">
        <v>195</v>
      </c>
      <c r="I72" s="61"/>
      <c r="J72" s="61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5" customFormat="1" ht="17.25">
      <c r="A73" s="13" t="s">
        <v>54</v>
      </c>
      <c r="B73" s="340" t="s">
        <v>57</v>
      </c>
      <c r="C73" s="353">
        <f>C74+C81</f>
        <v>0</v>
      </c>
      <c r="D73" s="353">
        <f>D74+D81</f>
        <v>500</v>
      </c>
      <c r="E73" s="353">
        <f>E74+E81</f>
        <v>500</v>
      </c>
      <c r="F73" s="353">
        <f>F74+F81</f>
        <v>500</v>
      </c>
      <c r="G73" s="342"/>
      <c r="H73" s="61"/>
      <c r="I73" s="61"/>
      <c r="J73" s="61"/>
      <c r="K73" s="420" t="str">
        <f t="shared" si="4"/>
        <v/>
      </c>
      <c r="L73" s="420" t="str">
        <f t="shared" si="5"/>
        <v/>
      </c>
      <c r="M73" s="420" t="str">
        <f t="shared" si="6"/>
        <v/>
      </c>
    </row>
    <row r="74" spans="1:13" s="24" customFormat="1" ht="17.25">
      <c r="A74" s="313">
        <v>1</v>
      </c>
      <c r="B74" s="191" t="s">
        <v>86</v>
      </c>
      <c r="C74" s="360">
        <f>SUM(C75:C80)</f>
        <v>0</v>
      </c>
      <c r="D74" s="360">
        <f>SUM(D75:D80)</f>
        <v>500</v>
      </c>
      <c r="E74" s="360">
        <f>SUM(E75:E80)</f>
        <v>500</v>
      </c>
      <c r="F74" s="354">
        <f>SUM(F75:F80)</f>
        <v>500</v>
      </c>
      <c r="G74" s="188"/>
      <c r="H74" s="36"/>
      <c r="I74" s="29"/>
      <c r="J74" s="29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325" customFormat="1" ht="16.5" hidden="1" customHeight="1">
      <c r="A75" s="359">
        <f t="shared" ref="A75:A80" si="19">+A74+0.1</f>
        <v>1.1000000000000001</v>
      </c>
      <c r="B75" s="319" t="s">
        <v>83</v>
      </c>
      <c r="C75" s="320"/>
      <c r="D75" s="320"/>
      <c r="E75" s="320"/>
      <c r="F75" s="321"/>
      <c r="G75" s="322"/>
      <c r="H75" s="323"/>
      <c r="I75" s="324"/>
      <c r="J75" s="324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84</v>
      </c>
      <c r="C76" s="320"/>
      <c r="D76" s="320"/>
      <c r="E76" s="320"/>
      <c r="F76" s="321"/>
      <c r="G76" s="322"/>
      <c r="H76" s="323"/>
      <c r="I76" s="324"/>
      <c r="J76" s="324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5">
      <c r="A77" s="359">
        <v>1.1000000000000001</v>
      </c>
      <c r="B77" s="319" t="s">
        <v>85</v>
      </c>
      <c r="C77" s="320">
        <v>0</v>
      </c>
      <c r="D77" s="320">
        <v>500</v>
      </c>
      <c r="E77" s="320">
        <v>500</v>
      </c>
      <c r="F77" s="321">
        <v>500</v>
      </c>
      <c r="G77" s="322"/>
      <c r="H77" s="426" t="s">
        <v>287</v>
      </c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5" hidden="1">
      <c r="A78" s="318">
        <f t="shared" si="19"/>
        <v>1.2000000000000002</v>
      </c>
      <c r="B78" s="319" t="s">
        <v>62</v>
      </c>
      <c r="C78" s="320"/>
      <c r="D78" s="320"/>
      <c r="E78" s="320"/>
      <c r="F78" s="321"/>
      <c r="G78" s="322"/>
      <c r="H78" s="323"/>
      <c r="I78" s="324"/>
      <c r="J78" s="324"/>
      <c r="K78" s="420" t="str">
        <f t="shared" ref="K78:K88" si="20">IF((D78-C78)&lt;0, ("սխալ"),"")</f>
        <v/>
      </c>
      <c r="L78" s="420" t="str">
        <f t="shared" ref="L78:L88" si="21">IF((E78-D78)&lt;0, ("սխալ"),"")</f>
        <v/>
      </c>
      <c r="M78" s="420" t="str">
        <f t="shared" ref="M78:M88" si="22">IF((F78-E78)&lt;0, ("սխալ"),"")</f>
        <v/>
      </c>
    </row>
    <row r="79" spans="1:13" s="325" customFormat="1" ht="15" hidden="1">
      <c r="A79" s="318">
        <f t="shared" si="19"/>
        <v>1.3000000000000003</v>
      </c>
      <c r="B79" s="319" t="s">
        <v>63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20"/>
        <v/>
      </c>
      <c r="L79" s="420" t="str">
        <f t="shared" si="21"/>
        <v/>
      </c>
      <c r="M79" s="420" t="str">
        <f t="shared" si="22"/>
        <v/>
      </c>
    </row>
    <row r="80" spans="1:13" s="24" customFormat="1" ht="17.25" hidden="1">
      <c r="A80" s="358">
        <f t="shared" si="19"/>
        <v>1.4000000000000004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20" t="str">
        <f t="shared" si="20"/>
        <v/>
      </c>
      <c r="L80" s="420" t="str">
        <f t="shared" si="21"/>
        <v/>
      </c>
      <c r="M80" s="420" t="str">
        <f t="shared" si="22"/>
        <v/>
      </c>
    </row>
    <row r="81" spans="1:13" s="24" customFormat="1" ht="34.5" hidden="1">
      <c r="A81" s="313">
        <v>2</v>
      </c>
      <c r="B81" s="191" t="s">
        <v>87</v>
      </c>
      <c r="C81" s="360">
        <f t="shared" ref="C81:E81" si="23">SUM(C82:C84)</f>
        <v>0</v>
      </c>
      <c r="D81" s="360">
        <f t="shared" si="23"/>
        <v>0</v>
      </c>
      <c r="E81" s="360">
        <f t="shared" si="23"/>
        <v>0</v>
      </c>
      <c r="F81" s="354">
        <f>SUM(F82:F84)</f>
        <v>0</v>
      </c>
      <c r="G81" s="188"/>
      <c r="H81" s="36"/>
      <c r="I81" s="29"/>
      <c r="J81" s="29"/>
      <c r="K81" s="420" t="str">
        <f t="shared" si="20"/>
        <v/>
      </c>
      <c r="L81" s="420" t="str">
        <f t="shared" si="21"/>
        <v/>
      </c>
      <c r="M81" s="420" t="str">
        <f t="shared" si="22"/>
        <v/>
      </c>
    </row>
    <row r="82" spans="1:13" s="325" customFormat="1" ht="15" hidden="1">
      <c r="A82" s="359">
        <f>+A81+0.1</f>
        <v>2.1</v>
      </c>
      <c r="B82" s="319" t="s">
        <v>59</v>
      </c>
      <c r="C82" s="320"/>
      <c r="D82" s="320"/>
      <c r="E82" s="320"/>
      <c r="F82" s="321"/>
      <c r="G82" s="322"/>
      <c r="H82" s="323"/>
      <c r="I82" s="324"/>
      <c r="J82" s="324"/>
      <c r="K82" s="420" t="str">
        <f t="shared" si="20"/>
        <v/>
      </c>
      <c r="L82" s="420" t="str">
        <f t="shared" si="21"/>
        <v/>
      </c>
      <c r="M82" s="420" t="str">
        <f t="shared" si="22"/>
        <v/>
      </c>
    </row>
    <row r="83" spans="1:13" s="325" customFormat="1" ht="15" hidden="1">
      <c r="A83" s="359">
        <f>+A82+0.1</f>
        <v>2.2000000000000002</v>
      </c>
      <c r="B83" s="319" t="s">
        <v>58</v>
      </c>
      <c r="C83" s="320"/>
      <c r="D83" s="320"/>
      <c r="E83" s="320"/>
      <c r="F83" s="321"/>
      <c r="G83" s="322"/>
      <c r="H83" s="323"/>
      <c r="I83" s="324"/>
      <c r="J83" s="324"/>
      <c r="K83" s="420" t="str">
        <f t="shared" si="20"/>
        <v/>
      </c>
      <c r="L83" s="420" t="str">
        <f t="shared" si="21"/>
        <v/>
      </c>
      <c r="M83" s="420" t="str">
        <f t="shared" si="22"/>
        <v/>
      </c>
    </row>
    <row r="84" spans="1:13" s="325" customFormat="1" ht="15" hidden="1">
      <c r="A84" s="359">
        <f>+A83+0.1</f>
        <v>2.3000000000000003</v>
      </c>
      <c r="B84" s="319" t="s">
        <v>48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20"/>
        <v/>
      </c>
      <c r="L84" s="420" t="str">
        <f t="shared" si="21"/>
        <v/>
      </c>
      <c r="M84" s="420" t="str">
        <f t="shared" si="22"/>
        <v/>
      </c>
    </row>
    <row r="85" spans="1:13" s="25" customFormat="1" ht="34.5">
      <c r="A85" s="13" t="s">
        <v>55</v>
      </c>
      <c r="B85" s="340" t="s">
        <v>142</v>
      </c>
      <c r="C85" s="353">
        <f t="shared" ref="C85:E85" si="24">SUM(C86:C87)</f>
        <v>176.95000000000002</v>
      </c>
      <c r="D85" s="353">
        <f t="shared" si="24"/>
        <v>530.85</v>
      </c>
      <c r="E85" s="353">
        <f t="shared" si="24"/>
        <v>707.80000000000007</v>
      </c>
      <c r="F85" s="353">
        <f>SUM(F86:F87)</f>
        <v>1061.7</v>
      </c>
      <c r="G85" s="342"/>
      <c r="H85" s="37"/>
      <c r="I85" s="30"/>
      <c r="J85" s="30"/>
      <c r="K85" s="420" t="str">
        <f t="shared" si="20"/>
        <v/>
      </c>
      <c r="L85" s="420" t="str">
        <f t="shared" si="21"/>
        <v/>
      </c>
      <c r="M85" s="420" t="str">
        <f t="shared" si="22"/>
        <v/>
      </c>
    </row>
    <row r="86" spans="1:13" s="25" customFormat="1" ht="17.25">
      <c r="A86" s="315">
        <v>1</v>
      </c>
      <c r="B86" s="144" t="s">
        <v>14</v>
      </c>
      <c r="C86" s="360">
        <f>+F86/12*2</f>
        <v>176.95000000000002</v>
      </c>
      <c r="D86" s="360">
        <f>+F86/12*6</f>
        <v>530.85</v>
      </c>
      <c r="E86" s="360">
        <f>+F86/12*8</f>
        <v>707.80000000000007</v>
      </c>
      <c r="F86" s="108">
        <v>1061.7</v>
      </c>
      <c r="G86" s="188"/>
      <c r="H86" s="317">
        <f>+H11-F88</f>
        <v>1061.6799999999871</v>
      </c>
      <c r="I86" s="30"/>
      <c r="J86" s="30"/>
      <c r="K86" s="420" t="str">
        <f t="shared" si="20"/>
        <v/>
      </c>
      <c r="L86" s="420" t="str">
        <f t="shared" si="21"/>
        <v/>
      </c>
      <c r="M86" s="420" t="str">
        <f t="shared" si="22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0" t="str">
        <f t="shared" si="20"/>
        <v/>
      </c>
      <c r="L87" s="420" t="str">
        <f t="shared" si="21"/>
        <v/>
      </c>
      <c r="M87" s="420" t="str">
        <f t="shared" si="22"/>
        <v/>
      </c>
    </row>
    <row r="88" spans="1:13" s="25" customFormat="1" ht="34.5">
      <c r="A88" s="339" t="s">
        <v>37</v>
      </c>
      <c r="B88" s="340" t="s">
        <v>38</v>
      </c>
      <c r="C88" s="353">
        <f>C12+C13-C30</f>
        <v>210.30766666666023</v>
      </c>
      <c r="D88" s="353">
        <f>D12+D13-D30</f>
        <v>108.01999999998952</v>
      </c>
      <c r="E88" s="353">
        <f>E12+E13-E30</f>
        <v>5.9149999999935972</v>
      </c>
      <c r="F88" s="353">
        <f>F12+F13-F30</f>
        <v>2656.4200000000128</v>
      </c>
      <c r="G88" s="342"/>
      <c r="H88" s="448" t="s">
        <v>188</v>
      </c>
      <c r="I88" s="448"/>
      <c r="J88" s="112"/>
      <c r="K88" s="420" t="str">
        <f t="shared" si="20"/>
        <v>սխալ</v>
      </c>
      <c r="L88" s="420" t="str">
        <f t="shared" si="21"/>
        <v>սխալ</v>
      </c>
      <c r="M88" s="420" t="str">
        <f t="shared" si="22"/>
        <v/>
      </c>
    </row>
    <row r="89" spans="1:13" s="25" customFormat="1" ht="17.25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17.25" hidden="1">
      <c r="B90" s="346" t="s">
        <v>2</v>
      </c>
      <c r="C90" s="347"/>
      <c r="D90" s="347"/>
      <c r="E90" s="186" t="str">
        <f>+'Ekamut-caxs'!D73</f>
        <v>Ռ․Մայիլյան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8"/>
      <c r="H91" s="349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17.25" hidden="1">
      <c r="B92" s="350" t="s">
        <v>6</v>
      </c>
      <c r="C92" s="30"/>
      <c r="D92" s="30"/>
      <c r="E92" s="186" t="str">
        <f>+'Ekamut-caxs'!D75</f>
        <v>Ա․Մովսեսյան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idden="1">
      <c r="B93" s="334"/>
      <c r="C93" s="27"/>
      <c r="D93" s="27"/>
      <c r="E93" s="183" t="s">
        <v>91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07.25" customHeight="1">
      <c r="B95" s="351" t="s">
        <v>209</v>
      </c>
      <c r="C95" s="446"/>
      <c r="D95" s="446"/>
      <c r="E95" s="446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4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13" zoomScaleSheetLayoutView="100" workbookViewId="0">
      <selection activeCell="E39" sqref="E3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9" t="s">
        <v>52</v>
      </c>
      <c r="B1" s="449"/>
      <c r="C1" s="449"/>
      <c r="D1" s="449"/>
      <c r="E1" s="449"/>
      <c r="F1" s="449"/>
    </row>
    <row r="2" spans="1:9" s="7" customFormat="1" ht="20.25">
      <c r="A2" s="433" t="str">
        <f>+'Ekamut-caxs'!A7</f>
        <v xml:space="preserve">«Երևանի «Լապտերիկ» հ․70 մսուր-մանկապարտեզ» ՀՈԱԿ-ի </v>
      </c>
      <c r="B2" s="433"/>
      <c r="C2" s="433"/>
      <c r="D2" s="433"/>
      <c r="E2" s="433"/>
      <c r="F2" s="433"/>
      <c r="G2" s="4"/>
      <c r="H2" s="4"/>
    </row>
    <row r="3" spans="1:9" ht="41.25" customHeight="1">
      <c r="A3" s="452" t="s">
        <v>275</v>
      </c>
      <c r="B3" s="452"/>
      <c r="C3" s="452"/>
      <c r="D3" s="452"/>
      <c r="E3" s="452"/>
      <c r="F3" s="452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30</v>
      </c>
      <c r="C5" s="104" t="s">
        <v>200</v>
      </c>
      <c r="D5" s="104" t="s">
        <v>201</v>
      </c>
      <c r="E5" s="379" t="s">
        <v>49</v>
      </c>
      <c r="F5" s="370" t="s">
        <v>202</v>
      </c>
      <c r="H5" s="165" t="s">
        <v>213</v>
      </c>
    </row>
    <row r="6" spans="1:9" s="7" customFormat="1" ht="17.25">
      <c r="A6" s="152" t="s">
        <v>7</v>
      </c>
      <c r="B6" s="380" t="s">
        <v>136</v>
      </c>
      <c r="C6" s="142">
        <f>SUM(C7:C8,C11,C14:C19,C22:C23)</f>
        <v>82219.7</v>
      </c>
      <c r="D6" s="142">
        <f>SUM(D7:D8,D11,D14:D19,D22:D23)</f>
        <v>86732.200000000012</v>
      </c>
      <c r="E6" s="142">
        <f t="shared" ref="E6:E64" si="0">D6-C6</f>
        <v>4512.5000000000146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77117.2</v>
      </c>
      <c r="D7" s="109">
        <f>+'Ekamut-caxs'!D11</f>
        <v>81607.5</v>
      </c>
      <c r="E7" s="109">
        <f t="shared" si="0"/>
        <v>4490.3000000000029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24</v>
      </c>
      <c r="D8" s="109">
        <f>SUM(D9:D10)</f>
        <v>0</v>
      </c>
      <c r="E8" s="109">
        <f t="shared" si="0"/>
        <v>-24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24</v>
      </c>
      <c r="D9" s="389">
        <f>+'Ekamut-caxs'!D13</f>
        <v>0</v>
      </c>
      <c r="E9" s="394">
        <f t="shared" si="0"/>
        <v>-24</v>
      </c>
      <c r="F9" s="389"/>
    </row>
    <row r="10" spans="1:9" s="395" customFormat="1" ht="17.25" hidden="1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2991</v>
      </c>
      <c r="D11" s="109">
        <f>SUM(D12:D13)</f>
        <v>3036.8</v>
      </c>
      <c r="E11" s="109">
        <f t="shared" si="0"/>
        <v>45.800000000000182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967.5</v>
      </c>
      <c r="D12" s="389">
        <f>+'Ekamut-caxs'!D16</f>
        <v>962.7</v>
      </c>
      <c r="E12" s="394">
        <f t="shared" si="0"/>
        <v>-4.7999999999999545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2023.5</v>
      </c>
      <c r="D13" s="389">
        <f>+'Ekamut-caxs'!D17</f>
        <v>2074.1</v>
      </c>
      <c r="E13" s="394">
        <f t="shared" si="0"/>
        <v>50.599999999999909</v>
      </c>
      <c r="F13" s="389"/>
    </row>
    <row r="14" spans="1:9" s="19" customFormat="1" ht="17.25" hidden="1">
      <c r="A14" s="21">
        <f>+A11+1</f>
        <v>4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0</v>
      </c>
      <c r="E14" s="109">
        <f t="shared" si="0"/>
        <v>0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2081.3000000000002</v>
      </c>
      <c r="D19" s="110">
        <f>SUM(D20:D21)</f>
        <v>2081.3000000000002</v>
      </c>
      <c r="E19" s="109">
        <f t="shared" si="0"/>
        <v>0</v>
      </c>
      <c r="F19" s="105"/>
    </row>
    <row r="20" spans="1:7" s="395" customFormat="1" ht="17.25">
      <c r="A20" s="392">
        <f>+A19+0.1</f>
        <v>9.1</v>
      </c>
      <c r="B20" s="393" t="str">
        <f>+'Ekamut-caxs'!B25</f>
        <v xml:space="preserve">ոչ ընթացիկ </v>
      </c>
      <c r="C20" s="389">
        <v>2081.3000000000002</v>
      </c>
      <c r="D20" s="389">
        <f>+'Ekamut-caxs'!D25</f>
        <v>2081.3000000000002</v>
      </c>
      <c r="E20" s="394">
        <f t="shared" si="0"/>
        <v>0</v>
      </c>
      <c r="F20" s="389"/>
    </row>
    <row r="21" spans="1:7" s="395" customFormat="1" ht="17.25" hidden="1">
      <c r="A21" s="392">
        <f>+A20+0.1</f>
        <v>9.1999999999999993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 hidden="1">
      <c r="A22" s="21">
        <f t="shared" si="1"/>
        <v>10.199999999999999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6.2</v>
      </c>
      <c r="D23" s="109">
        <f>+'Ekamut-caxs'!D18</f>
        <v>6.6</v>
      </c>
      <c r="E23" s="109">
        <f>D23-C23</f>
        <v>0.39999999999999947</v>
      </c>
      <c r="F23" s="109"/>
      <c r="G23" s="32" t="s">
        <v>282</v>
      </c>
    </row>
    <row r="24" spans="1:7" s="7" customFormat="1" ht="17.25">
      <c r="A24" s="152" t="s">
        <v>11</v>
      </c>
      <c r="B24" s="380" t="s">
        <v>137</v>
      </c>
      <c r="C24" s="381">
        <f>SUM(C25,C28:C34,C38:C60,C62:C63)</f>
        <v>82219.7</v>
      </c>
      <c r="D24" s="381">
        <f>SUM(D25,D28:D34,D38:D60,D62:D63)</f>
        <v>86732.18</v>
      </c>
      <c r="E24" s="142">
        <f t="shared" si="0"/>
        <v>4512.4799999999959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</v>
      </c>
      <c r="C25" s="110">
        <v>58525.9</v>
      </c>
      <c r="D25" s="110">
        <f>+'Ekamut-caxs'!D32</f>
        <v>60846.400000000001</v>
      </c>
      <c r="E25" s="109">
        <f t="shared" si="0"/>
        <v>2320.5</v>
      </c>
      <c r="F25" s="105"/>
    </row>
    <row r="26" spans="1:7" s="395" customFormat="1" ht="17.25" hidden="1">
      <c r="A26" s="392">
        <v>1.1000000000000001</v>
      </c>
      <c r="B26" s="393" t="str">
        <f>+'Ekamut-caxs'!B33</f>
        <v>վճարովի ծառայության գծով</v>
      </c>
      <c r="C26" s="389"/>
      <c r="D26" s="389">
        <f>+'Ekamut-caxs'!D33</f>
        <v>0</v>
      </c>
      <c r="E26" s="394">
        <f>D26-C26</f>
        <v>0</v>
      </c>
      <c r="F26" s="389"/>
    </row>
    <row r="27" spans="1:7" s="395" customFormat="1" ht="17.25">
      <c r="A27" s="392">
        <v>1.2</v>
      </c>
      <c r="B27" s="393" t="s">
        <v>258</v>
      </c>
      <c r="C27" s="389">
        <v>3812.5</v>
      </c>
      <c r="D27" s="389">
        <f>+'Ekamut-caxs'!D34</f>
        <v>0</v>
      </c>
      <c r="E27" s="394">
        <f>D27-C27</f>
        <v>-3812.5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14584.2</v>
      </c>
      <c r="D28" s="110">
        <f>+'Ekamut-caxs'!D35</f>
        <v>16840.379999999997</v>
      </c>
      <c r="E28" s="109">
        <f t="shared" si="0"/>
        <v>2256.1799999999967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1813.9</v>
      </c>
      <c r="D29" s="110">
        <f>+'Ekamut-caxs'!D36</f>
        <v>1813.9</v>
      </c>
      <c r="E29" s="109">
        <f t="shared" si="0"/>
        <v>0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1589.8</v>
      </c>
      <c r="D30" s="110">
        <f>+'Ekamut-caxs'!D37</f>
        <v>1637.7</v>
      </c>
      <c r="E30" s="109">
        <f t="shared" si="0"/>
        <v>47.900000000000091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244.4</v>
      </c>
      <c r="D31" s="110">
        <f>+'Ekamut-caxs'!D38</f>
        <v>244.7</v>
      </c>
      <c r="E31" s="109">
        <f t="shared" si="0"/>
        <v>0.29999999999998295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95</v>
      </c>
      <c r="D32" s="110">
        <f>+'Ekamut-caxs'!D39</f>
        <v>95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102</v>
      </c>
      <c r="D33" s="110">
        <f>+'Ekamut-caxs'!D40</f>
        <v>102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135.80000000000001</v>
      </c>
      <c r="D34" s="110">
        <f>SUM(D35:D37)</f>
        <v>169.6</v>
      </c>
      <c r="E34" s="109">
        <f t="shared" si="0"/>
        <v>33.799999999999983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57.6</v>
      </c>
      <c r="D35" s="389">
        <f>+'Ekamut-caxs'!D42</f>
        <v>57.6</v>
      </c>
      <c r="E35" s="394">
        <f t="shared" si="0"/>
        <v>0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389">
        <v>6.2</v>
      </c>
      <c r="D36" s="389">
        <f>+'Ekamut-caxs'!D43</f>
        <v>30</v>
      </c>
      <c r="E36" s="394">
        <f t="shared" si="0"/>
        <v>23.8</v>
      </c>
      <c r="F36" s="389"/>
    </row>
    <row r="37" spans="1:7" s="395" customFormat="1" ht="17.25">
      <c r="A37" s="392">
        <v>8.3000000000000007</v>
      </c>
      <c r="B37" s="393" t="str">
        <f>+'Ekamut-caxs'!B44</f>
        <v>ինտերնետ կապ</v>
      </c>
      <c r="C37" s="389">
        <v>72</v>
      </c>
      <c r="D37" s="389">
        <f>+'Ekamut-caxs'!D44</f>
        <v>82</v>
      </c>
      <c r="E37" s="394">
        <f t="shared" si="0"/>
        <v>10</v>
      </c>
      <c r="F37" s="389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14.4</v>
      </c>
      <c r="D38" s="110">
        <f>+'Ekamut-caxs'!D45</f>
        <v>18</v>
      </c>
      <c r="E38" s="109">
        <f t="shared" si="0"/>
        <v>3.5999999999999996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882</v>
      </c>
      <c r="D39" s="110">
        <f>+'Ekamut-caxs'!D46</f>
        <v>882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167.4</v>
      </c>
      <c r="D40" s="110">
        <f>+'Ekamut-caxs'!D47</f>
        <v>167.39999999999998</v>
      </c>
      <c r="E40" s="109">
        <f t="shared" si="0"/>
        <v>0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400</v>
      </c>
      <c r="D41" s="110">
        <f>+'Ekamut-caxs'!D48</f>
        <v>400</v>
      </c>
      <c r="E41" s="109">
        <f t="shared" si="0"/>
        <v>0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200</v>
      </c>
      <c r="D42" s="110">
        <f>+'Ekamut-caxs'!D49</f>
        <v>200</v>
      </c>
      <c r="E42" s="109">
        <f t="shared" si="0"/>
        <v>0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12.8</v>
      </c>
      <c r="D43" s="110">
        <f>+'Ekamut-caxs'!D50</f>
        <v>20</v>
      </c>
      <c r="E43" s="109">
        <f>D43-C43</f>
        <v>7.1999999999999993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115</v>
      </c>
      <c r="D44" s="110">
        <f>+'Ekamut-caxs'!D51</f>
        <v>150</v>
      </c>
      <c r="E44" s="109">
        <f t="shared" si="0"/>
        <v>35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500</v>
      </c>
      <c r="D45" s="110">
        <f>+'Ekamut-caxs'!D52</f>
        <v>500</v>
      </c>
      <c r="E45" s="109">
        <f t="shared" si="0"/>
        <v>0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163.80000000000001</v>
      </c>
      <c r="D46" s="110">
        <f>+'Ekamut-caxs'!D53</f>
        <v>163.80000000000001</v>
      </c>
      <c r="E46" s="109">
        <f>D46-C46</f>
        <v>0</v>
      </c>
      <c r="F46" s="105"/>
    </row>
    <row r="47" spans="1:7" s="19" customFormat="1" ht="17.25" hidden="1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150</v>
      </c>
      <c r="D49" s="110">
        <f>+'Ekamut-caxs'!D56</f>
        <v>150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8</v>
      </c>
      <c r="D50" s="110">
        <f>+'Ekamut-caxs'!D57</f>
        <v>30</v>
      </c>
      <c r="E50" s="109">
        <f t="shared" si="0"/>
        <v>22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 hidden="1">
      <c r="A53" s="21">
        <f t="shared" si="3"/>
        <v>24</v>
      </c>
      <c r="B53" s="144" t="str">
        <f>+'Ekamut-caxs'!B60</f>
        <v>Հայտարարության գծով</v>
      </c>
      <c r="C53" s="109"/>
      <c r="D53" s="110">
        <f>+'Ekamut-caxs'!D60</f>
        <v>0</v>
      </c>
      <c r="E53" s="109">
        <f t="shared" si="4"/>
        <v>0</v>
      </c>
      <c r="F53" s="105"/>
    </row>
    <row r="54" spans="1:7" s="19" customFormat="1" ht="17.25" hidden="1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24</v>
      </c>
      <c r="D55" s="110">
        <f>+'Ekamut-caxs'!D62</f>
        <v>0</v>
      </c>
      <c r="E55" s="109">
        <f t="shared" si="4"/>
        <v>-24</v>
      </c>
      <c r="F55" s="109"/>
    </row>
    <row r="56" spans="1:7" s="19" customFormat="1" ht="17.25">
      <c r="A56" s="21">
        <f t="shared" si="3"/>
        <v>27</v>
      </c>
      <c r="B56" s="144" t="s">
        <v>259</v>
      </c>
      <c r="C56" s="109">
        <v>300</v>
      </c>
      <c r="D56" s="110">
        <f>+'Ekamut-caxs'!D63</f>
        <v>100</v>
      </c>
      <c r="E56" s="109">
        <f t="shared" si="4"/>
        <v>-200</v>
      </c>
      <c r="F56" s="109"/>
    </row>
    <row r="57" spans="1:7" s="19" customFormat="1" ht="17.25" hidden="1">
      <c r="A57" s="21">
        <f t="shared" si="3"/>
        <v>28</v>
      </c>
      <c r="B57" s="144" t="s">
        <v>260</v>
      </c>
      <c r="C57" s="109"/>
      <c r="D57" s="110">
        <f>+'Ekamut-caxs'!D64</f>
        <v>0</v>
      </c>
      <c r="E57" s="109">
        <f t="shared" si="4"/>
        <v>0</v>
      </c>
      <c r="F57" s="109"/>
    </row>
    <row r="58" spans="1:7" s="19" customFormat="1" ht="17.25" hidden="1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0</v>
      </c>
      <c r="E58" s="109">
        <f>D58-C58</f>
        <v>0</v>
      </c>
      <c r="F58" s="372"/>
    </row>
    <row r="59" spans="1:7" s="19" customFormat="1" ht="17.25" hidden="1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2081.3000000000002</v>
      </c>
      <c r="D60" s="110">
        <f>+'Ekamut-caxs'!D67</f>
        <v>2081.3000000000002</v>
      </c>
      <c r="E60" s="109">
        <f t="shared" si="4"/>
        <v>0</v>
      </c>
      <c r="F60" s="109"/>
    </row>
    <row r="61" spans="1:7" s="395" customFormat="1" ht="17.25">
      <c r="A61" s="392">
        <f>+A60+0.1</f>
        <v>31.1</v>
      </c>
      <c r="B61" s="393" t="str">
        <f>+'Ekamut-caxs'!B68</f>
        <v>պայմանով (անհատույց) ստացված</v>
      </c>
      <c r="C61" s="389">
        <v>2081.3000000000002</v>
      </c>
      <c r="D61" s="389">
        <f>+'Ekamut-caxs'!D68</f>
        <v>2081.3000000000002</v>
      </c>
      <c r="E61" s="394">
        <f t="shared" si="4"/>
        <v>0</v>
      </c>
      <c r="F61" s="389"/>
    </row>
    <row r="62" spans="1:7" s="19" customFormat="1" ht="17.25" hidden="1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 hidden="1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2"/>
      <c r="B64" s="383" t="s">
        <v>77</v>
      </c>
      <c r="C64" s="142">
        <f>C6-C24</f>
        <v>0</v>
      </c>
      <c r="D64" s="142">
        <f>D6-D24</f>
        <v>2.0000000018626451E-2</v>
      </c>
      <c r="E64" s="142">
        <f t="shared" si="0"/>
        <v>2.0000000018626451E-2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4" t="s">
        <v>2</v>
      </c>
      <c r="C66" s="46"/>
      <c r="D66" s="451" t="str">
        <f>+'Ekamut-caxs'!D73</f>
        <v>Ռ․Մայիլյան</v>
      </c>
      <c r="E66" s="451"/>
      <c r="F66" s="45"/>
    </row>
    <row r="67" spans="1:6" ht="9.75" customHeight="1">
      <c r="B67" s="385"/>
      <c r="C67" s="67"/>
      <c r="D67" s="450" t="s">
        <v>5</v>
      </c>
      <c r="E67" s="450"/>
      <c r="F67" s="386"/>
    </row>
    <row r="68" spans="1:6" ht="24.75" customHeight="1">
      <c r="B68" s="384" t="s">
        <v>6</v>
      </c>
      <c r="C68" s="46"/>
      <c r="D68" s="451" t="str">
        <f>+'Ekamut-caxs'!D75</f>
        <v>Ա․Մովսեսյան</v>
      </c>
      <c r="E68" s="451"/>
      <c r="F68" s="45"/>
    </row>
    <row r="69" spans="1:6" ht="11.25" customHeight="1">
      <c r="B69" s="65"/>
      <c r="C69" s="67"/>
      <c r="D69" s="450" t="s">
        <v>5</v>
      </c>
      <c r="E69" s="450"/>
      <c r="F69" s="386"/>
    </row>
    <row r="70" spans="1:6">
      <c r="B70" s="387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13" zoomScaleSheetLayoutView="100" workbookViewId="0">
      <selection activeCell="E39" sqref="E3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9" t="s">
        <v>78</v>
      </c>
      <c r="B1" s="449"/>
      <c r="C1" s="449"/>
      <c r="D1" s="449"/>
      <c r="E1" s="449"/>
      <c r="F1" s="449"/>
    </row>
    <row r="2" spans="1:20" s="7" customFormat="1" ht="20.25">
      <c r="A2" s="433" t="str">
        <f>+'Ekamut-caxs'!A7</f>
        <v xml:space="preserve">«Երևանի «Լապտերիկ» հ․70 մսուր-մանկապարտեզ» ՀՈԱԿ-ի </v>
      </c>
      <c r="B2" s="433"/>
      <c r="C2" s="433"/>
      <c r="D2" s="433"/>
      <c r="E2" s="433"/>
      <c r="F2" s="433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2" t="s">
        <v>276</v>
      </c>
      <c r="B3" s="452"/>
      <c r="C3" s="452"/>
      <c r="D3" s="452"/>
      <c r="E3" s="452"/>
      <c r="F3" s="452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30</v>
      </c>
      <c r="C5" s="104" t="s">
        <v>200</v>
      </c>
      <c r="D5" s="104" t="s">
        <v>201</v>
      </c>
      <c r="E5" s="369" t="s">
        <v>49</v>
      </c>
      <c r="F5" s="370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31</v>
      </c>
      <c r="C6" s="106">
        <v>2806</v>
      </c>
      <c r="D6" s="353">
        <f>+C82</f>
        <v>4253</v>
      </c>
      <c r="E6" s="106">
        <f t="shared" ref="E6:E68" si="0">D6-C6</f>
        <v>1447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79</v>
      </c>
      <c r="C7" s="106">
        <f>SUM(C8,C16:C23)</f>
        <v>81787.399999999994</v>
      </c>
      <c r="D7" s="106">
        <f>SUM(D8:D9,D12,D16:D23)</f>
        <v>85144.3</v>
      </c>
      <c r="E7" s="106">
        <f>D7-C7</f>
        <v>3356.9000000000087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81660.7</v>
      </c>
      <c r="D8" s="108">
        <f>+'Dramakan hosqer'!F14</f>
        <v>81607.5</v>
      </c>
      <c r="E8" s="108">
        <f>D8-C8</f>
        <v>-53.19999999999709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24</v>
      </c>
      <c r="D9" s="108">
        <f>SUM(D10:D11)</f>
        <v>0</v>
      </c>
      <c r="E9" s="108">
        <f t="shared" ref="E9:E15" si="1">D9-C9</f>
        <v>-24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24</v>
      </c>
      <c r="D10" s="321">
        <f>+'Dramakan hosqer'!F16</f>
        <v>0</v>
      </c>
      <c r="E10" s="388">
        <f t="shared" si="1"/>
        <v>-24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3291</v>
      </c>
      <c r="D12" s="108">
        <f>SUM(D13:D15)</f>
        <v>3536.8</v>
      </c>
      <c r="E12" s="108">
        <f t="shared" si="1"/>
        <v>245.80000000000018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967.5</v>
      </c>
      <c r="D13" s="321">
        <f>+'Dramakan hosqer'!F19</f>
        <v>962.7</v>
      </c>
      <c r="E13" s="388">
        <f t="shared" si="1"/>
        <v>-4.7999999999999545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2023.5</v>
      </c>
      <c r="D14" s="321">
        <f>+'Dramakan hosqer'!F20</f>
        <v>2074.1</v>
      </c>
      <c r="E14" s="388">
        <f t="shared" si="1"/>
        <v>50.599999999999909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300</v>
      </c>
      <c r="D15" s="321">
        <f>+'Dramakan hosqer'!F21</f>
        <v>500</v>
      </c>
      <c r="E15" s="388">
        <f t="shared" si="1"/>
        <v>200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 hidden="1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0</v>
      </c>
      <c r="E16" s="108">
        <f t="shared" si="0"/>
        <v>0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>
      <c r="A21" s="21">
        <v>4</v>
      </c>
      <c r="B21" s="191" t="str">
        <f>+'Dramakan hosqer'!B27</f>
        <v>Դեբիտորական պարտքերից</v>
      </c>
      <c r="C21" s="108">
        <v>126.7</v>
      </c>
      <c r="D21" s="108">
        <f>+'Dramakan hosqer'!F27</f>
        <v>0</v>
      </c>
      <c r="E21" s="108">
        <f t="shared" si="0"/>
        <v>-126.7</v>
      </c>
      <c r="F21" s="108"/>
      <c r="G21" s="424" t="s">
        <v>288</v>
      </c>
      <c r="H21" s="425"/>
      <c r="I21" s="425"/>
      <c r="J21" s="425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5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33</v>
      </c>
      <c r="B24" s="340" t="s">
        <v>80</v>
      </c>
      <c r="C24" s="106">
        <f>+C25+C67+C79</f>
        <v>80340.399999999994</v>
      </c>
      <c r="D24" s="106">
        <f>+D25+D67+D79</f>
        <v>86740.87999999999</v>
      </c>
      <c r="E24" s="106">
        <f t="shared" si="0"/>
        <v>6400.4799999999959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40" t="s">
        <v>56</v>
      </c>
      <c r="C25" s="106">
        <f>SUM(C26,C29:C35,C39:C61,C65:C66)</f>
        <v>80051.399999999994</v>
      </c>
      <c r="D25" s="106">
        <f>SUM(D26,D29:D35,D39:D61,D65:D66)</f>
        <v>85179.18</v>
      </c>
      <c r="E25" s="106">
        <f t="shared" si="0"/>
        <v>5127.7799999999988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</v>
      </c>
      <c r="C26" s="108">
        <v>58548</v>
      </c>
      <c r="D26" s="108">
        <f>+'Dramakan hosqer'!F32</f>
        <v>60846.400000000001</v>
      </c>
      <c r="E26" s="108">
        <f t="shared" si="0"/>
        <v>2298.4000000000015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 hidden="1">
      <c r="A27" s="318">
        <v>1.1000000000000001</v>
      </c>
      <c r="B27" s="319" t="str">
        <f>+'Dramakan hosqer'!B33</f>
        <v>վճարովի ծառայության գծով</v>
      </c>
      <c r="C27" s="321"/>
      <c r="D27" s="321">
        <f>+'Dramakan hosqer'!F33</f>
        <v>0</v>
      </c>
      <c r="E27" s="388">
        <f t="shared" si="0"/>
        <v>0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262</v>
      </c>
      <c r="C28" s="321">
        <v>3812.5</v>
      </c>
      <c r="D28" s="321">
        <f>+'Dramakan hosqer'!F34</f>
        <v>0</v>
      </c>
      <c r="E28" s="388">
        <f t="shared" si="0"/>
        <v>-3812.5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14574.9</v>
      </c>
      <c r="D29" s="108">
        <f>+'Dramakan hosqer'!F35</f>
        <v>16840.379999999997</v>
      </c>
      <c r="E29" s="108">
        <f t="shared" si="0"/>
        <v>2265.4799999999977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1464.4</v>
      </c>
      <c r="D30" s="108">
        <f>+'Dramakan hosqer'!F36</f>
        <v>1813.9</v>
      </c>
      <c r="E30" s="108">
        <f t="shared" si="0"/>
        <v>349.5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1437.3</v>
      </c>
      <c r="D31" s="108">
        <f>+'Dramakan hosqer'!F37</f>
        <v>1637.7</v>
      </c>
      <c r="E31" s="108">
        <f t="shared" si="0"/>
        <v>200.40000000000009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221.1</v>
      </c>
      <c r="D32" s="108">
        <f>+'Dramakan hosqer'!F38</f>
        <v>238.1</v>
      </c>
      <c r="E32" s="108">
        <f t="shared" si="0"/>
        <v>17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95</v>
      </c>
      <c r="D33" s="108">
        <f>+'Dramakan hosqer'!F39</f>
        <v>95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102</v>
      </c>
      <c r="D34" s="108">
        <f>+'Dramakan hosqer'!F40</f>
        <v>102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130.80000000000001</v>
      </c>
      <c r="D35" s="108">
        <f>SUM(D36:D38)</f>
        <v>169.6</v>
      </c>
      <c r="E35" s="108">
        <f t="shared" si="0"/>
        <v>38.799999999999983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57.6</v>
      </c>
      <c r="D36" s="321">
        <f>+'Dramakan hosqer'!F42</f>
        <v>57.6</v>
      </c>
      <c r="E36" s="388">
        <f t="shared" si="0"/>
        <v>0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1.2</v>
      </c>
      <c r="D37" s="321">
        <f>+'Dramakan hosqer'!F43</f>
        <v>30</v>
      </c>
      <c r="E37" s="388">
        <f t="shared" si="0"/>
        <v>28.8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72</v>
      </c>
      <c r="D38" s="321">
        <f>+'Dramakan hosqer'!F44</f>
        <v>82</v>
      </c>
      <c r="E38" s="388">
        <f t="shared" si="0"/>
        <v>10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14.4</v>
      </c>
      <c r="D39" s="108">
        <f>+'Dramakan hosqer'!F45</f>
        <v>18</v>
      </c>
      <c r="E39" s="108">
        <f t="shared" si="0"/>
        <v>3.5999999999999996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10</v>
      </c>
      <c r="B40" s="144" t="str">
        <f>+'Dramakan hosqer'!B46</f>
        <v>Տնտեսական ապրանքների գծով</v>
      </c>
      <c r="C40" s="108">
        <v>882</v>
      </c>
      <c r="D40" s="108">
        <f>+'Dramakan hosqer'!F46</f>
        <v>882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11</v>
      </c>
      <c r="B41" s="144" t="str">
        <f>+'Dramakan hosqer'!B47</f>
        <v>Գրասենյակային ապրանքների գծով</v>
      </c>
      <c r="C41" s="108">
        <v>167.4</v>
      </c>
      <c r="D41" s="108">
        <f>+'Dramakan hosqer'!F47</f>
        <v>167.39999999999998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12</v>
      </c>
      <c r="B42" s="144" t="str">
        <f>+'Dramakan hosqer'!B48</f>
        <v>Փոքրարժեք կամ արագամաշ առարկաների գծով</v>
      </c>
      <c r="C42" s="108">
        <v>400</v>
      </c>
      <c r="D42" s="108">
        <f>+'Dramakan hosqer'!F48</f>
        <v>400</v>
      </c>
      <c r="E42" s="108">
        <f t="shared" si="0"/>
        <v>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13</v>
      </c>
      <c r="B43" s="144" t="str">
        <f>+'Dramakan hosqer'!B49</f>
        <v>Ուսումնական նյութերի գծով</v>
      </c>
      <c r="C43" s="108">
        <v>200</v>
      </c>
      <c r="D43" s="108">
        <f>+'Dramakan hosqer'!F49</f>
        <v>200</v>
      </c>
      <c r="E43" s="108">
        <f t="shared" si="0"/>
        <v>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14</v>
      </c>
      <c r="B44" s="144" t="str">
        <f>+'Dramakan hosqer'!B50</f>
        <v>Դեղորայքի գծով</v>
      </c>
      <c r="C44" s="108">
        <v>12.8</v>
      </c>
      <c r="D44" s="108">
        <f>+'Dramakan hosqer'!F50</f>
        <v>20</v>
      </c>
      <c r="E44" s="108">
        <f t="shared" si="0"/>
        <v>7.1999999999999993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15</v>
      </c>
      <c r="B45" s="144" t="str">
        <f>+'Dramakan hosqer'!B51</f>
        <v>Բուժ.ծառայության գծով</v>
      </c>
      <c r="C45" s="108">
        <v>115</v>
      </c>
      <c r="D45" s="108">
        <f>+'Dramakan hosqer'!F51</f>
        <v>150</v>
      </c>
      <c r="E45" s="108">
        <f t="shared" si="0"/>
        <v>35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16</v>
      </c>
      <c r="B46" s="144" t="str">
        <f>+'Dramakan hosqer'!B52</f>
        <v>Ընթացիկ վերանորոգման գծով</v>
      </c>
      <c r="C46" s="108">
        <v>500</v>
      </c>
      <c r="D46" s="108">
        <f>+'Dramakan hosqer'!F52</f>
        <v>500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17</v>
      </c>
      <c r="B47" s="144" t="str">
        <f>+'Dramakan hosqer'!B53</f>
        <v>Ջեռուցման համակարգի սպասարկման գծով</v>
      </c>
      <c r="C47" s="108">
        <v>163.80000000000001</v>
      </c>
      <c r="D47" s="108">
        <f>+'Dramakan hosqer'!F53</f>
        <v>163.80000000000001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18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19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4" t="str">
        <f>+'Dramakan hosqer'!B56</f>
        <v>Գնումների համակարգողի ծառայության գծով</v>
      </c>
      <c r="C50" s="108">
        <v>150</v>
      </c>
      <c r="D50" s="108">
        <f>+'Dramakan hosqer'!F56</f>
        <v>150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4" t="str">
        <f>+'Dramakan hosqer'!B57</f>
        <v>Համակարգիչների տեխնիկական սպասարկման գծով</v>
      </c>
      <c r="C51" s="108">
        <v>8</v>
      </c>
      <c r="D51" s="108">
        <f>+'Dramakan hosqer'!F57</f>
        <v>30</v>
      </c>
      <c r="E51" s="108">
        <f t="shared" si="0"/>
        <v>22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22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23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24</v>
      </c>
      <c r="D56" s="108">
        <f>+'Dramakan hosqer'!F62</f>
        <v>0</v>
      </c>
      <c r="E56" s="108">
        <f t="shared" si="0"/>
        <v>-24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289</v>
      </c>
      <c r="C57" s="108">
        <v>300</v>
      </c>
      <c r="D57" s="108">
        <f>+'Dramakan hosqer'!F63</f>
        <v>100</v>
      </c>
      <c r="E57" s="108">
        <f t="shared" si="0"/>
        <v>-200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259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 hidden="1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0</v>
      </c>
      <c r="E59" s="108">
        <f>D59-C59</f>
        <v>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0</v>
      </c>
      <c r="E60" s="108">
        <f>D60-C60</f>
        <v>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8">
        <f>D62-C62</f>
        <v>0</v>
      </c>
      <c r="F62" s="389"/>
      <c r="G62" s="390"/>
      <c r="H62" s="326"/>
      <c r="I62" s="326"/>
      <c r="J62" s="326"/>
      <c r="K62" s="326"/>
      <c r="L62" s="326"/>
      <c r="M62" s="326"/>
      <c r="N62" s="391"/>
      <c r="O62" s="391"/>
      <c r="P62" s="391"/>
      <c r="Q62" s="391"/>
      <c r="R62" s="391"/>
      <c r="S62" s="391"/>
      <c r="T62" s="391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8">
        <f t="shared" si="0"/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 hidden="1">
      <c r="A64" s="318">
        <v>25.1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0</v>
      </c>
      <c r="E64" s="388">
        <f t="shared" si="0"/>
        <v>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19" customFormat="1" ht="17.25">
      <c r="A65" s="23">
        <v>24</v>
      </c>
      <c r="B65" s="144" t="str">
        <f>+'Dramakan hosqer'!B71</f>
        <v>Կրեդիտորական պարտքի մարման գծով</v>
      </c>
      <c r="C65" s="108">
        <v>430.5</v>
      </c>
      <c r="D65" s="108">
        <f>+'Dramakan hosqer'!F71</f>
        <v>534.90000000000009</v>
      </c>
      <c r="E65" s="108">
        <f t="shared" si="0"/>
        <v>104.40000000000009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25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40" t="s">
        <v>57</v>
      </c>
      <c r="C67" s="106">
        <f>+C68+C75</f>
        <v>289</v>
      </c>
      <c r="D67" s="106">
        <f>+D68+D75</f>
        <v>500</v>
      </c>
      <c r="E67" s="106">
        <f t="shared" si="0"/>
        <v>211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hosqer'!B74</f>
        <v>Հիմնական միջոցների ձեռքբերում, այդ թվում՝</v>
      </c>
      <c r="C68" s="108">
        <f>SUM(C69:C74)</f>
        <v>289</v>
      </c>
      <c r="D68" s="108">
        <f>SUM(D69:D74)</f>
        <v>500</v>
      </c>
      <c r="E68" s="108">
        <f t="shared" si="0"/>
        <v>211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 hidden="1">
      <c r="A69" s="318">
        <v>1.1000000000000001</v>
      </c>
      <c r="B69" s="319" t="str">
        <f>+'Dramakan hosqer'!B75</f>
        <v>գրասենյակային և տնտեսական գույք</v>
      </c>
      <c r="C69" s="321"/>
      <c r="D69" s="321">
        <f>+'Dramakan hosqer'!F75</f>
        <v>0</v>
      </c>
      <c r="E69" s="388">
        <f t="shared" ref="E69:E82" si="5">D69-C69</f>
        <v>0</v>
      </c>
      <c r="F69" s="389"/>
      <c r="G69" s="390"/>
      <c r="H69" s="326"/>
      <c r="I69" s="326"/>
      <c r="J69" s="326"/>
      <c r="K69" s="326"/>
      <c r="L69" s="326"/>
      <c r="M69" s="326"/>
      <c r="N69" s="391"/>
      <c r="O69" s="391"/>
      <c r="P69" s="391"/>
      <c r="Q69" s="391"/>
      <c r="R69" s="391"/>
      <c r="S69" s="391"/>
      <c r="T69" s="391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>
        <v>110</v>
      </c>
      <c r="D70" s="321">
        <f>+'Dramakan hosqer'!F76</f>
        <v>0</v>
      </c>
      <c r="E70" s="388">
        <f>D70-C70</f>
        <v>-110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>
      <c r="A71" s="318">
        <v>1.3</v>
      </c>
      <c r="B71" s="319" t="str">
        <f>+'Dramakan hosqer'!B77</f>
        <v>մեքենաներ և սարքավորումներ</v>
      </c>
      <c r="C71" s="321">
        <v>179</v>
      </c>
      <c r="D71" s="321">
        <f>+'Dramakan hosqer'!F77</f>
        <v>500</v>
      </c>
      <c r="E71" s="388">
        <f t="shared" si="5"/>
        <v>321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 hidden="1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0</v>
      </c>
      <c r="E72" s="388">
        <f t="shared" si="5"/>
        <v>0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 hidden="1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8">
        <f>D73-C73</f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 hidden="1">
      <c r="A74" s="318">
        <v>1.6</v>
      </c>
      <c r="B74" s="319">
        <f>+'Dramakan hosqer'!B80</f>
        <v>0</v>
      </c>
      <c r="C74" s="321"/>
      <c r="D74" s="321">
        <f>+'Dramakan hosqer'!F80</f>
        <v>0</v>
      </c>
      <c r="E74" s="388">
        <f>D74-C74</f>
        <v>0</v>
      </c>
      <c r="F74" s="389"/>
      <c r="G74" s="32" t="s">
        <v>281</v>
      </c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8">
        <f t="shared" si="5"/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8">
        <f t="shared" si="5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8">
        <f t="shared" si="5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19" customFormat="1" ht="34.5">
      <c r="A79" s="59" t="s">
        <v>55</v>
      </c>
      <c r="B79" s="340" t="s">
        <v>142</v>
      </c>
      <c r="C79" s="106">
        <f>SUM(C80:C81)</f>
        <v>0</v>
      </c>
      <c r="D79" s="106">
        <f>SUM(D80:D81)</f>
        <v>1061.7</v>
      </c>
      <c r="E79" s="106">
        <f t="shared" si="5"/>
        <v>1061.7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1061.7</v>
      </c>
      <c r="E80" s="108">
        <f>D80-C80</f>
        <v>1061.7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37</v>
      </c>
      <c r="B82" s="340" t="s">
        <v>38</v>
      </c>
      <c r="C82" s="106">
        <f>C6+C7-C24</f>
        <v>4253</v>
      </c>
      <c r="D82" s="106">
        <f>D6+D7-D24</f>
        <v>2656.4200000000128</v>
      </c>
      <c r="E82" s="106">
        <f t="shared" si="5"/>
        <v>-1596.5799999999872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4" t="str">
        <f>+'Ekamut-caxs'!D73</f>
        <v>Ռ․Մայիլյան</v>
      </c>
      <c r="E84" s="451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53" t="s">
        <v>91</v>
      </c>
      <c r="E85" s="453"/>
      <c r="F85" s="41"/>
    </row>
    <row r="86" spans="1:20" ht="22.5" customHeight="1">
      <c r="B86" s="375" t="s">
        <v>6</v>
      </c>
      <c r="C86" s="67"/>
      <c r="D86" s="451" t="str">
        <f>+'Ekamut-caxs'!D75</f>
        <v>Ա․Մովսեսյան</v>
      </c>
      <c r="E86" s="451"/>
      <c r="F86" s="45"/>
    </row>
    <row r="87" spans="1:20" ht="12" customHeight="1">
      <c r="B87" s="65"/>
      <c r="C87" s="67"/>
      <c r="D87" s="453" t="s">
        <v>91</v>
      </c>
      <c r="E87" s="453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2" workbookViewId="0">
      <selection activeCell="E39" sqref="E3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60" t="s">
        <v>66</v>
      </c>
      <c r="B1" s="460"/>
      <c r="C1" s="460"/>
      <c r="D1" s="460"/>
      <c r="E1" s="46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1" t="str">
        <f>+'Ekamut-caxs'!A7:D7</f>
        <v xml:space="preserve">«Երևանի «Լապտերիկ» հ․70 մսուր-մանկապարտեզ» ՀՈԱԿ-ի </v>
      </c>
      <c r="B2" s="462"/>
      <c r="C2" s="462"/>
      <c r="D2" s="462"/>
      <c r="E2" s="46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3" t="s">
        <v>145</v>
      </c>
      <c r="B3" s="463"/>
      <c r="C3" s="463"/>
      <c r="D3" s="463"/>
      <c r="E3" s="46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4" t="s">
        <v>257</v>
      </c>
      <c r="B4" s="464"/>
      <c r="C4" s="464"/>
      <c r="D4" s="464"/>
      <c r="E4" s="464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5" t="s">
        <v>150</v>
      </c>
      <c r="B7" s="466"/>
      <c r="C7" s="46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111.9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>
        <v>65.5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35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>
        <v>46.4</v>
      </c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111.9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5" t="s">
        <v>175</v>
      </c>
      <c r="B35" s="466"/>
      <c r="C35" s="46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349.5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152.4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17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5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35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>
        <v>11</v>
      </c>
      <c r="E53" s="11"/>
    </row>
    <row r="54" spans="1:22" ht="28.5">
      <c r="A54" s="79"/>
      <c r="B54" s="76" t="s">
        <v>176</v>
      </c>
      <c r="C54" s="10"/>
      <c r="D54" s="77">
        <f>SUM(D55:D58)</f>
        <v>3520.3</v>
      </c>
      <c r="E54" s="11"/>
      <c r="F54" s="114">
        <f>SUM(D36:D53)</f>
        <v>534.9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182</v>
      </c>
      <c r="D55" s="84">
        <v>3520.3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4055.2000000000003</v>
      </c>
      <c r="E59" s="96"/>
      <c r="F59" s="276">
        <f>+D59-D55</f>
        <v>534.90000000000009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v>4253</v>
      </c>
      <c r="D62" s="455" t="s">
        <v>178</v>
      </c>
      <c r="E62" s="456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7" t="str">
        <f>+'Ekamut-caxs'!D73</f>
        <v>Ռ․Մայիլյան</v>
      </c>
      <c r="E64" s="457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8" t="s">
        <v>91</v>
      </c>
      <c r="E65" s="458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7" t="str">
        <f>+'Ekamut-caxs'!D75</f>
        <v>Ա․Մովսեսյան</v>
      </c>
      <c r="E66" s="457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9" t="s">
        <v>91</v>
      </c>
      <c r="E67" s="459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E39" sqref="E39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4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6" t="s">
        <v>66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212" customFormat="1" ht="21.75" customHeight="1">
      <c r="A2" s="475" t="str">
        <f>+'Ekamut-caxs'!A7</f>
        <v xml:space="preserve">«Երևանի «Լապտերիկ» հ․70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5" s="212" customFormat="1" ht="21" customHeight="1">
      <c r="A3" s="475" t="s">
        <v>92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</row>
    <row r="4" spans="1:15" ht="21" customHeight="1" thickBot="1"/>
    <row r="5" spans="1:15" s="216" customFormat="1" ht="19.5" customHeight="1">
      <c r="A5" s="467" t="s">
        <v>113</v>
      </c>
      <c r="B5" s="469" t="s">
        <v>93</v>
      </c>
      <c r="C5" s="471" t="s">
        <v>94</v>
      </c>
      <c r="D5" s="472"/>
      <c r="E5" s="472"/>
      <c r="F5" s="473"/>
      <c r="G5" s="471" t="s">
        <v>95</v>
      </c>
      <c r="H5" s="472"/>
      <c r="I5" s="472"/>
      <c r="J5" s="473"/>
      <c r="K5" s="471" t="s">
        <v>135</v>
      </c>
      <c r="L5" s="472"/>
      <c r="M5" s="472"/>
      <c r="N5" s="472"/>
      <c r="O5" s="473"/>
    </row>
    <row r="6" spans="1:15" s="218" customFormat="1" ht="51" customHeight="1">
      <c r="A6" s="468"/>
      <c r="B6" s="470"/>
      <c r="C6" s="397" t="s">
        <v>237</v>
      </c>
      <c r="D6" s="217" t="s">
        <v>221</v>
      </c>
      <c r="E6" s="217" t="s">
        <v>265</v>
      </c>
      <c r="F6" s="398" t="s">
        <v>266</v>
      </c>
      <c r="G6" s="397" t="s">
        <v>238</v>
      </c>
      <c r="H6" s="217" t="s">
        <v>221</v>
      </c>
      <c r="I6" s="217" t="s">
        <v>267</v>
      </c>
      <c r="J6" s="398" t="s">
        <v>266</v>
      </c>
      <c r="K6" s="397" t="s">
        <v>237</v>
      </c>
      <c r="L6" s="217" t="s">
        <v>265</v>
      </c>
      <c r="M6" s="217" t="s">
        <v>268</v>
      </c>
      <c r="N6" s="215" t="s">
        <v>269</v>
      </c>
      <c r="O6" s="409" t="s">
        <v>270</v>
      </c>
    </row>
    <row r="7" spans="1:15" ht="19.5" customHeight="1">
      <c r="A7" s="242">
        <v>1</v>
      </c>
      <c r="B7" s="411" t="s">
        <v>96</v>
      </c>
      <c r="C7" s="399">
        <v>2497</v>
      </c>
      <c r="D7" s="219">
        <v>358818.9</v>
      </c>
      <c r="E7" s="220">
        <f>+C7</f>
        <v>2497</v>
      </c>
      <c r="F7" s="400">
        <f>IF((E7&lt;10000), E7*143.7, E7*107.1)</f>
        <v>358818.89999999997</v>
      </c>
      <c r="G7" s="401">
        <v>2737</v>
      </c>
      <c r="H7" s="295">
        <v>142442</v>
      </c>
      <c r="I7" s="292">
        <f>+G7</f>
        <v>2737</v>
      </c>
      <c r="J7" s="400">
        <f>+I7*53.48</f>
        <v>146374.75999999998</v>
      </c>
      <c r="K7" s="401">
        <v>81</v>
      </c>
      <c r="L7" s="292">
        <f>+K7</f>
        <v>81</v>
      </c>
      <c r="M7" s="299">
        <f>+L7*200.42</f>
        <v>16234.019999999999</v>
      </c>
      <c r="N7" s="297">
        <f>+L7*5.572</f>
        <v>451.33199999999999</v>
      </c>
      <c r="O7" s="298">
        <f>+N7+M7</f>
        <v>16685.351999999999</v>
      </c>
    </row>
    <row r="8" spans="1:15" ht="19.5" customHeight="1">
      <c r="A8" s="242">
        <v>2</v>
      </c>
      <c r="B8" s="411" t="s">
        <v>97</v>
      </c>
      <c r="C8" s="401">
        <v>2067</v>
      </c>
      <c r="D8" s="295">
        <v>297027.90000000002</v>
      </c>
      <c r="E8" s="220">
        <f t="shared" ref="E8:E18" si="0">+C8</f>
        <v>2067</v>
      </c>
      <c r="F8" s="400">
        <f t="shared" ref="F8:F18" si="1">IF((E8&lt;10000), E8*143.7, E8*107.1)</f>
        <v>297027.89999999997</v>
      </c>
      <c r="G8" s="401">
        <v>2693</v>
      </c>
      <c r="H8" s="295">
        <v>140359</v>
      </c>
      <c r="I8" s="292">
        <f t="shared" ref="I8:I18" si="2">+G8</f>
        <v>2693</v>
      </c>
      <c r="J8" s="400">
        <f t="shared" ref="J8:J18" si="3">+I8*53.48</f>
        <v>144021.63999999998</v>
      </c>
      <c r="K8" s="401">
        <v>108</v>
      </c>
      <c r="L8" s="292">
        <f t="shared" ref="L8:L18" si="4">+K8</f>
        <v>108</v>
      </c>
      <c r="M8" s="299">
        <f t="shared" ref="M8:M18" si="5">+L8*200.42</f>
        <v>21645.359999999997</v>
      </c>
      <c r="N8" s="297">
        <f t="shared" ref="N8:N18" si="6">+L8*5.572</f>
        <v>601.77599999999995</v>
      </c>
      <c r="O8" s="298">
        <f t="shared" ref="O8:O18" si="7">+N8+M8</f>
        <v>22247.135999999999</v>
      </c>
    </row>
    <row r="9" spans="1:15" ht="19.5" customHeight="1">
      <c r="A9" s="242">
        <v>3</v>
      </c>
      <c r="B9" s="411" t="s">
        <v>98</v>
      </c>
      <c r="C9" s="401">
        <v>1463</v>
      </c>
      <c r="D9" s="295">
        <v>210233.1</v>
      </c>
      <c r="E9" s="220">
        <f t="shared" si="0"/>
        <v>1463</v>
      </c>
      <c r="F9" s="400">
        <f t="shared" si="1"/>
        <v>210233.09999999998</v>
      </c>
      <c r="G9" s="401">
        <v>2487</v>
      </c>
      <c r="H9" s="295">
        <v>129403</v>
      </c>
      <c r="I9" s="292">
        <f t="shared" si="2"/>
        <v>2487</v>
      </c>
      <c r="J9" s="400">
        <f t="shared" si="3"/>
        <v>133004.75999999998</v>
      </c>
      <c r="K9" s="401">
        <v>86</v>
      </c>
      <c r="L9" s="292">
        <f t="shared" si="4"/>
        <v>86</v>
      </c>
      <c r="M9" s="299">
        <f t="shared" si="5"/>
        <v>17236.12</v>
      </c>
      <c r="N9" s="297">
        <f t="shared" si="6"/>
        <v>479.19200000000001</v>
      </c>
      <c r="O9" s="298">
        <f t="shared" si="7"/>
        <v>17715.311999999998</v>
      </c>
    </row>
    <row r="10" spans="1:15" ht="19.5" customHeight="1">
      <c r="A10" s="242">
        <v>4</v>
      </c>
      <c r="B10" s="411" t="s">
        <v>99</v>
      </c>
      <c r="C10" s="401">
        <v>210</v>
      </c>
      <c r="D10" s="295">
        <v>30177</v>
      </c>
      <c r="E10" s="220">
        <f t="shared" si="0"/>
        <v>210</v>
      </c>
      <c r="F10" s="400">
        <f t="shared" si="1"/>
        <v>30176.999999999996</v>
      </c>
      <c r="G10" s="401">
        <v>2023</v>
      </c>
      <c r="H10" s="295">
        <v>105866</v>
      </c>
      <c r="I10" s="292">
        <f t="shared" si="2"/>
        <v>2023</v>
      </c>
      <c r="J10" s="400">
        <f t="shared" si="3"/>
        <v>108190.04</v>
      </c>
      <c r="K10" s="401">
        <v>138</v>
      </c>
      <c r="L10" s="292">
        <f t="shared" si="4"/>
        <v>138</v>
      </c>
      <c r="M10" s="299">
        <f t="shared" si="5"/>
        <v>27657.96</v>
      </c>
      <c r="N10" s="297">
        <f t="shared" si="6"/>
        <v>768.93600000000004</v>
      </c>
      <c r="O10" s="298">
        <f t="shared" si="7"/>
        <v>28426.896000000001</v>
      </c>
    </row>
    <row r="11" spans="1:15" ht="19.5" customHeight="1">
      <c r="A11" s="242">
        <v>5</v>
      </c>
      <c r="B11" s="411" t="s">
        <v>100</v>
      </c>
      <c r="C11" s="402">
        <v>314</v>
      </c>
      <c r="D11" s="222">
        <v>45121.8</v>
      </c>
      <c r="E11" s="220">
        <f t="shared" si="0"/>
        <v>314</v>
      </c>
      <c r="F11" s="400">
        <f t="shared" si="1"/>
        <v>45121.799999999996</v>
      </c>
      <c r="G11" s="401">
        <v>2037</v>
      </c>
      <c r="H11" s="295">
        <v>106236</v>
      </c>
      <c r="I11" s="292">
        <f t="shared" si="2"/>
        <v>2037</v>
      </c>
      <c r="J11" s="400">
        <f t="shared" si="3"/>
        <v>108938.76</v>
      </c>
      <c r="K11" s="401">
        <v>89</v>
      </c>
      <c r="L11" s="292">
        <f t="shared" si="4"/>
        <v>89</v>
      </c>
      <c r="M11" s="299">
        <f t="shared" si="5"/>
        <v>17837.379999999997</v>
      </c>
      <c r="N11" s="297">
        <f t="shared" si="6"/>
        <v>495.90800000000002</v>
      </c>
      <c r="O11" s="298">
        <f t="shared" si="7"/>
        <v>18333.287999999997</v>
      </c>
    </row>
    <row r="12" spans="1:15" ht="19.5" customHeight="1">
      <c r="A12" s="242">
        <v>6</v>
      </c>
      <c r="B12" s="411" t="s">
        <v>101</v>
      </c>
      <c r="C12" s="402">
        <v>265</v>
      </c>
      <c r="D12" s="222">
        <v>38080.5</v>
      </c>
      <c r="E12" s="220">
        <f t="shared" si="0"/>
        <v>265</v>
      </c>
      <c r="F12" s="400">
        <f t="shared" si="1"/>
        <v>38080.5</v>
      </c>
      <c r="G12" s="401">
        <v>2316</v>
      </c>
      <c r="H12" s="295">
        <v>120327</v>
      </c>
      <c r="I12" s="292">
        <f t="shared" si="2"/>
        <v>2316</v>
      </c>
      <c r="J12" s="400">
        <f t="shared" si="3"/>
        <v>123859.68</v>
      </c>
      <c r="K12" s="401">
        <v>99</v>
      </c>
      <c r="L12" s="292">
        <f t="shared" si="4"/>
        <v>99</v>
      </c>
      <c r="M12" s="299">
        <f t="shared" si="5"/>
        <v>19841.579999999998</v>
      </c>
      <c r="N12" s="297">
        <f t="shared" si="6"/>
        <v>551.62800000000004</v>
      </c>
      <c r="O12" s="298">
        <f t="shared" si="7"/>
        <v>20393.207999999999</v>
      </c>
    </row>
    <row r="13" spans="1:15" ht="19.5" customHeight="1">
      <c r="A13" s="242">
        <v>7</v>
      </c>
      <c r="B13" s="411" t="s">
        <v>102</v>
      </c>
      <c r="C13" s="402">
        <v>236</v>
      </c>
      <c r="D13" s="222">
        <v>33913.199999999997</v>
      </c>
      <c r="E13" s="220">
        <f t="shared" si="0"/>
        <v>236</v>
      </c>
      <c r="F13" s="400">
        <f t="shared" si="1"/>
        <v>33913.199999999997</v>
      </c>
      <c r="G13" s="401">
        <v>2520</v>
      </c>
      <c r="H13" s="295">
        <v>130847</v>
      </c>
      <c r="I13" s="292">
        <f t="shared" si="2"/>
        <v>2520</v>
      </c>
      <c r="J13" s="400">
        <f t="shared" si="3"/>
        <v>134769.60000000001</v>
      </c>
      <c r="K13" s="401">
        <v>79</v>
      </c>
      <c r="L13" s="292">
        <f t="shared" si="4"/>
        <v>79</v>
      </c>
      <c r="M13" s="299">
        <f t="shared" si="5"/>
        <v>15833.179999999998</v>
      </c>
      <c r="N13" s="297">
        <f t="shared" si="6"/>
        <v>440.18799999999999</v>
      </c>
      <c r="O13" s="298">
        <f t="shared" si="7"/>
        <v>16273.367999999999</v>
      </c>
    </row>
    <row r="14" spans="1:15" ht="19.5" customHeight="1">
      <c r="A14" s="242">
        <v>8</v>
      </c>
      <c r="B14" s="412" t="s">
        <v>103</v>
      </c>
      <c r="C14" s="402">
        <v>186</v>
      </c>
      <c r="D14" s="222">
        <v>26728.2</v>
      </c>
      <c r="E14" s="220">
        <f t="shared" si="0"/>
        <v>186</v>
      </c>
      <c r="F14" s="400">
        <f t="shared" si="1"/>
        <v>26728.199999999997</v>
      </c>
      <c r="G14" s="401">
        <v>2660</v>
      </c>
      <c r="H14" s="295">
        <v>137741</v>
      </c>
      <c r="I14" s="292">
        <f t="shared" si="2"/>
        <v>2660</v>
      </c>
      <c r="J14" s="400">
        <f t="shared" si="3"/>
        <v>142256.79999999999</v>
      </c>
      <c r="K14" s="401">
        <v>58</v>
      </c>
      <c r="L14" s="292">
        <f t="shared" si="4"/>
        <v>58</v>
      </c>
      <c r="M14" s="299">
        <f t="shared" si="5"/>
        <v>11624.359999999999</v>
      </c>
      <c r="N14" s="297">
        <f t="shared" si="6"/>
        <v>323.17599999999999</v>
      </c>
      <c r="O14" s="298">
        <f t="shared" si="7"/>
        <v>11947.535999999998</v>
      </c>
    </row>
    <row r="15" spans="1:15" ht="19.5" customHeight="1">
      <c r="A15" s="242">
        <v>9</v>
      </c>
      <c r="B15" s="412" t="s">
        <v>104</v>
      </c>
      <c r="C15" s="402">
        <v>302</v>
      </c>
      <c r="D15" s="222">
        <v>43397.4</v>
      </c>
      <c r="E15" s="220">
        <f t="shared" si="0"/>
        <v>302</v>
      </c>
      <c r="F15" s="400">
        <f t="shared" si="1"/>
        <v>43397.399999999994</v>
      </c>
      <c r="G15" s="401">
        <v>2516</v>
      </c>
      <c r="H15" s="295">
        <v>131074</v>
      </c>
      <c r="I15" s="292">
        <f t="shared" si="2"/>
        <v>2516</v>
      </c>
      <c r="J15" s="400">
        <f t="shared" si="3"/>
        <v>134555.68</v>
      </c>
      <c r="K15" s="401">
        <v>105</v>
      </c>
      <c r="L15" s="292">
        <f t="shared" si="4"/>
        <v>105</v>
      </c>
      <c r="M15" s="299">
        <f t="shared" si="5"/>
        <v>21044.1</v>
      </c>
      <c r="N15" s="297">
        <f t="shared" si="6"/>
        <v>585.06000000000006</v>
      </c>
      <c r="O15" s="298">
        <f t="shared" si="7"/>
        <v>21629.16</v>
      </c>
    </row>
    <row r="16" spans="1:15" ht="19.5" customHeight="1">
      <c r="A16" s="242">
        <v>10</v>
      </c>
      <c r="B16" s="412" t="s">
        <v>105</v>
      </c>
      <c r="C16" s="402">
        <v>382</v>
      </c>
      <c r="D16" s="222">
        <v>54893.4</v>
      </c>
      <c r="E16" s="220">
        <f t="shared" si="0"/>
        <v>382</v>
      </c>
      <c r="F16" s="400">
        <f t="shared" si="1"/>
        <v>54893.399999999994</v>
      </c>
      <c r="G16" s="401">
        <v>2590</v>
      </c>
      <c r="H16" s="295">
        <v>135712</v>
      </c>
      <c r="I16" s="292">
        <f t="shared" si="2"/>
        <v>2590</v>
      </c>
      <c r="J16" s="400">
        <f t="shared" si="3"/>
        <v>138513.19999999998</v>
      </c>
      <c r="K16" s="401">
        <v>137</v>
      </c>
      <c r="L16" s="292">
        <f t="shared" si="4"/>
        <v>137</v>
      </c>
      <c r="M16" s="299">
        <f t="shared" si="5"/>
        <v>27457.539999999997</v>
      </c>
      <c r="N16" s="297">
        <f t="shared" si="6"/>
        <v>763.36400000000003</v>
      </c>
      <c r="O16" s="298">
        <f t="shared" si="7"/>
        <v>28220.903999999999</v>
      </c>
    </row>
    <row r="17" spans="1:21" ht="19.5" customHeight="1">
      <c r="A17" s="242">
        <v>11</v>
      </c>
      <c r="B17" s="412" t="s">
        <v>106</v>
      </c>
      <c r="C17" s="403">
        <v>2269</v>
      </c>
      <c r="D17" s="221">
        <v>326055.3</v>
      </c>
      <c r="E17" s="220">
        <f t="shared" si="0"/>
        <v>2269</v>
      </c>
      <c r="F17" s="400">
        <f t="shared" si="1"/>
        <v>326055.3</v>
      </c>
      <c r="G17" s="408">
        <v>3022</v>
      </c>
      <c r="H17" s="296">
        <v>157408</v>
      </c>
      <c r="I17" s="292">
        <f t="shared" si="2"/>
        <v>3022</v>
      </c>
      <c r="J17" s="400">
        <f t="shared" si="3"/>
        <v>161616.56</v>
      </c>
      <c r="K17" s="408">
        <v>123</v>
      </c>
      <c r="L17" s="292">
        <f t="shared" si="4"/>
        <v>123</v>
      </c>
      <c r="M17" s="299">
        <f t="shared" si="5"/>
        <v>24651.66</v>
      </c>
      <c r="N17" s="297">
        <f t="shared" si="6"/>
        <v>685.35599999999999</v>
      </c>
      <c r="O17" s="298">
        <f t="shared" si="7"/>
        <v>25337.016</v>
      </c>
    </row>
    <row r="18" spans="1:21" ht="19.5" customHeight="1">
      <c r="A18" s="242">
        <v>12</v>
      </c>
      <c r="B18" s="412" t="s">
        <v>107</v>
      </c>
      <c r="C18" s="403">
        <v>2432</v>
      </c>
      <c r="D18" s="221">
        <v>349478.40000000002</v>
      </c>
      <c r="E18" s="220">
        <f t="shared" si="0"/>
        <v>2432</v>
      </c>
      <c r="F18" s="400">
        <f t="shared" si="1"/>
        <v>349478.39999999997</v>
      </c>
      <c r="G18" s="408">
        <v>3022.2</v>
      </c>
      <c r="H18" s="296">
        <v>157429.20000000001</v>
      </c>
      <c r="I18" s="292">
        <f t="shared" si="2"/>
        <v>3022.2</v>
      </c>
      <c r="J18" s="400">
        <f t="shared" si="3"/>
        <v>161627.25599999999</v>
      </c>
      <c r="K18" s="408">
        <v>85</v>
      </c>
      <c r="L18" s="292">
        <f t="shared" si="4"/>
        <v>85</v>
      </c>
      <c r="M18" s="299">
        <f t="shared" si="5"/>
        <v>17035.7</v>
      </c>
      <c r="N18" s="297">
        <f t="shared" si="6"/>
        <v>473.62</v>
      </c>
      <c r="O18" s="298">
        <f t="shared" si="7"/>
        <v>17509.32</v>
      </c>
    </row>
    <row r="19" spans="1:21" ht="32.25" customHeight="1" thickBot="1">
      <c r="A19" s="413"/>
      <c r="B19" s="414" t="s">
        <v>89</v>
      </c>
      <c r="C19" s="404">
        <f>SUM(C7:C18)</f>
        <v>12623</v>
      </c>
      <c r="D19" s="405">
        <f t="shared" ref="D19:E19" si="8">SUM(D7:D18)</f>
        <v>1813925.1</v>
      </c>
      <c r="E19" s="406">
        <f t="shared" si="8"/>
        <v>12623</v>
      </c>
      <c r="F19" s="407">
        <f>SUM(F7:F18)</f>
        <v>1813925.0999999996</v>
      </c>
      <c r="G19" s="404">
        <f>SUM(G7:G18)</f>
        <v>30623.200000000001</v>
      </c>
      <c r="H19" s="405">
        <f>SUM(H7:H18)</f>
        <v>1594844.2</v>
      </c>
      <c r="I19" s="406">
        <f t="shared" ref="I19" si="9">SUM(I7:I18)</f>
        <v>30623.200000000001</v>
      </c>
      <c r="J19" s="407">
        <f t="shared" ref="J19:O19" si="10">SUM(J7:J18)</f>
        <v>1637728.7359999998</v>
      </c>
      <c r="K19" s="404">
        <f t="shared" si="10"/>
        <v>1188</v>
      </c>
      <c r="L19" s="406">
        <f t="shared" si="10"/>
        <v>1188</v>
      </c>
      <c r="M19" s="405">
        <f t="shared" si="10"/>
        <v>238098.96000000002</v>
      </c>
      <c r="N19" s="410">
        <f t="shared" si="10"/>
        <v>6619.536000000001</v>
      </c>
      <c r="O19" s="407">
        <f t="shared" si="10"/>
        <v>244718.49600000001</v>
      </c>
    </row>
    <row r="20" spans="1:21" ht="21.75" customHeight="1">
      <c r="B20" s="225"/>
      <c r="C20" s="226"/>
      <c r="D20" s="227"/>
      <c r="E20" s="226"/>
      <c r="F20" s="227">
        <f>ROUND(F19/1000,1)</f>
        <v>1813.9</v>
      </c>
      <c r="G20" s="226"/>
      <c r="H20" s="227"/>
      <c r="I20" s="226"/>
      <c r="J20" s="227">
        <f>ROUND(J19/1000,1)</f>
        <v>1637.7</v>
      </c>
      <c r="K20" s="226"/>
      <c r="L20" s="226"/>
      <c r="M20" s="227">
        <f>ROUND(M19/1000,1)</f>
        <v>238.1</v>
      </c>
      <c r="N20" s="227">
        <f t="shared" ref="N20:O20" si="11">ROUND(N19/1000,1)</f>
        <v>6.6</v>
      </c>
      <c r="O20" s="227">
        <f t="shared" si="11"/>
        <v>244.7</v>
      </c>
      <c r="U20"/>
    </row>
    <row r="21" spans="1:21" ht="33.75" customHeight="1" thickBot="1">
      <c r="B21" s="479" t="s">
        <v>239</v>
      </c>
      <c r="C21" s="479"/>
      <c r="D21" s="479"/>
      <c r="E21" s="228"/>
      <c r="F21" s="229"/>
      <c r="H21" s="228"/>
      <c r="M21" s="227"/>
    </row>
    <row r="22" spans="1:21" s="212" customFormat="1" ht="42.75" customHeight="1">
      <c r="A22" s="230"/>
      <c r="B22" s="415" t="s">
        <v>139</v>
      </c>
      <c r="C22" s="230" t="s">
        <v>140</v>
      </c>
      <c r="D22" s="231" t="s">
        <v>240</v>
      </c>
      <c r="E22" s="231" t="s">
        <v>240</v>
      </c>
      <c r="F22" s="232" t="s">
        <v>240</v>
      </c>
      <c r="G22" s="231" t="s">
        <v>140</v>
      </c>
      <c r="H22" s="231" t="s">
        <v>240</v>
      </c>
      <c r="I22" s="231" t="s">
        <v>240</v>
      </c>
      <c r="J22" s="233" t="s">
        <v>240</v>
      </c>
      <c r="K22" s="231" t="s">
        <v>140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6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6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7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8" t="s">
        <v>68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19" t="s">
        <v>241</v>
      </c>
      <c r="C27" s="257"/>
      <c r="D27" s="255" t="s">
        <v>240</v>
      </c>
      <c r="E27" s="255" t="s">
        <v>240</v>
      </c>
      <c r="F27" s="256">
        <f>+F20-F26</f>
        <v>1813.9</v>
      </c>
      <c r="G27" s="257" t="s">
        <v>240</v>
      </c>
      <c r="H27" s="255" t="s">
        <v>240</v>
      </c>
      <c r="I27" s="255" t="s">
        <v>240</v>
      </c>
      <c r="J27" s="256">
        <f>J20-J26</f>
        <v>1637.7</v>
      </c>
      <c r="K27" s="257" t="s">
        <v>240</v>
      </c>
      <c r="L27" s="255" t="s">
        <v>240</v>
      </c>
      <c r="M27" s="258">
        <f>M20-M26</f>
        <v>238.1</v>
      </c>
      <c r="N27" s="254" t="s">
        <v>240</v>
      </c>
      <c r="O27" s="256">
        <f>+O20-M26</f>
        <v>244.7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5" t="s">
        <v>2</v>
      </c>
      <c r="D30" s="475"/>
      <c r="E30" s="213"/>
      <c r="F30" s="213"/>
      <c r="G30" s="480"/>
      <c r="H30" s="480"/>
      <c r="I30" s="263"/>
      <c r="J30" s="477" t="str">
        <f>+'Ekamut-caxs'!D73</f>
        <v>Ռ․Մայիլյան</v>
      </c>
      <c r="K30" s="477"/>
      <c r="M30" s="229"/>
    </row>
    <row r="31" spans="1:21" s="212" customFormat="1">
      <c r="C31" s="264"/>
      <c r="D31" s="264"/>
      <c r="E31" s="265"/>
      <c r="F31" s="265"/>
      <c r="G31" s="478" t="s">
        <v>90</v>
      </c>
      <c r="H31" s="478"/>
      <c r="I31" s="266"/>
      <c r="J31" s="478" t="s">
        <v>108</v>
      </c>
      <c r="K31" s="478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7"/>
      <c r="H32" s="477"/>
      <c r="I32" s="268"/>
      <c r="J32" s="477" t="str">
        <f>+'Ekamut-caxs'!D75</f>
        <v>Ա․Մովսեսյան</v>
      </c>
      <c r="K32" s="477"/>
    </row>
    <row r="33" spans="3:13" s="212" customFormat="1">
      <c r="C33" s="228"/>
      <c r="D33" s="228"/>
      <c r="G33" s="478" t="s">
        <v>90</v>
      </c>
      <c r="H33" s="478"/>
      <c r="I33" s="266"/>
      <c r="J33" s="478" t="s">
        <v>108</v>
      </c>
      <c r="K33" s="478"/>
    </row>
    <row r="34" spans="3:13">
      <c r="F34" s="269" t="s">
        <v>1</v>
      </c>
    </row>
    <row r="35" spans="3:13" ht="16.5" customHeight="1">
      <c r="C35" s="270" t="s">
        <v>109</v>
      </c>
      <c r="D35" s="270"/>
      <c r="E35" s="270" t="s">
        <v>110</v>
      </c>
      <c r="F35" s="270" t="s">
        <v>242</v>
      </c>
      <c r="I35" s="271" t="s">
        <v>111</v>
      </c>
      <c r="J35" s="272" t="s">
        <v>208</v>
      </c>
      <c r="K35" s="272"/>
      <c r="L35" s="272" t="s">
        <v>206</v>
      </c>
      <c r="M35" s="272" t="s">
        <v>271</v>
      </c>
    </row>
    <row r="36" spans="3:13" ht="16.5" customHeight="1">
      <c r="C36" s="270" t="s">
        <v>112</v>
      </c>
      <c r="D36" s="270"/>
      <c r="E36" s="270" t="s">
        <v>110</v>
      </c>
      <c r="F36" s="270" t="s">
        <v>210</v>
      </c>
      <c r="I36" s="474" t="s">
        <v>212</v>
      </c>
      <c r="J36" s="474"/>
      <c r="K36" s="272"/>
      <c r="L36" s="474"/>
      <c r="M36" s="474"/>
    </row>
    <row r="37" spans="3:13">
      <c r="C37" s="270"/>
      <c r="D37" s="270"/>
      <c r="E37" s="474" t="s">
        <v>211</v>
      </c>
      <c r="F37" s="474"/>
      <c r="I37" s="474"/>
      <c r="J37" s="474"/>
      <c r="K37" s="272"/>
      <c r="L37" s="474"/>
      <c r="M37" s="474"/>
    </row>
    <row r="38" spans="3:13">
      <c r="C38" s="270"/>
      <c r="D38" s="270"/>
      <c r="E38" s="474"/>
      <c r="F38" s="474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39" sqref="E3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9" t="s">
        <v>66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</row>
    <row r="2" spans="1:16" s="7" customFormat="1" ht="20.25">
      <c r="A2" s="433" t="str">
        <f>+'Ekamut-caxs'!A7</f>
        <v xml:space="preserve">«Երևանի «Լապտերիկ» հ․70 մսուր-մանկապարտեզ» ՀՈԱԿ-ի 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</row>
    <row r="3" spans="1:16" ht="17.25">
      <c r="A3" s="463" t="s">
        <v>280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157"/>
      <c r="O3" s="157"/>
      <c r="P3" s="157"/>
    </row>
    <row r="4" spans="1:16" ht="16.5">
      <c r="M4" s="164" t="s">
        <v>0</v>
      </c>
    </row>
    <row r="5" spans="1:16" ht="13.5" customHeight="1">
      <c r="A5" s="488" t="s">
        <v>143</v>
      </c>
      <c r="B5" s="488" t="s">
        <v>67</v>
      </c>
      <c r="C5" s="486" t="s">
        <v>207</v>
      </c>
      <c r="D5" s="486"/>
      <c r="E5" s="486"/>
      <c r="F5" s="486"/>
      <c r="G5" s="486"/>
      <c r="H5" s="486"/>
      <c r="I5" s="486"/>
      <c r="J5" s="486"/>
      <c r="K5" s="486"/>
      <c r="L5" s="486"/>
      <c r="M5" s="487" t="s">
        <v>144</v>
      </c>
    </row>
    <row r="6" spans="1:16" ht="89.25" customHeight="1">
      <c r="A6" s="488"/>
      <c r="B6" s="488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7"/>
    </row>
    <row r="7" spans="1:16" ht="27.75" customHeight="1">
      <c r="A7" s="116">
        <v>1</v>
      </c>
      <c r="B7" s="148" t="s">
        <v>192</v>
      </c>
      <c r="C7" s="149">
        <f>4765.6+J14-J15</f>
        <v>4841.4000000000005</v>
      </c>
      <c r="D7" s="149">
        <v>52421.599999999999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>
        <v>300</v>
      </c>
      <c r="J7" s="201"/>
      <c r="K7" s="149"/>
      <c r="L7" s="149"/>
      <c r="M7" s="150">
        <f>ROUND(SUM(C7:L7),1)</f>
        <v>60738.400000000001</v>
      </c>
    </row>
    <row r="8" spans="1:16" ht="35.25" customHeight="1">
      <c r="A8" s="116">
        <v>1.1000000000000001</v>
      </c>
      <c r="B8" s="163" t="s">
        <v>88</v>
      </c>
      <c r="C8" s="149">
        <v>108</v>
      </c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108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60846.400000000001</v>
      </c>
    </row>
    <row r="10" spans="1:16" s="118" customFormat="1" ht="18.75" customHeight="1">
      <c r="B10" s="211">
        <v>4765.6440000000002</v>
      </c>
      <c r="C10" s="120">
        <f>+B10*11</f>
        <v>52422.084000000003</v>
      </c>
      <c r="D10" s="120"/>
      <c r="E10" s="396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3"/>
      <c r="L11" s="483"/>
      <c r="M11" s="129"/>
    </row>
    <row r="12" spans="1:16" s="118" customFormat="1" ht="69" customHeight="1">
      <c r="B12" s="484" t="s">
        <v>204</v>
      </c>
      <c r="C12" s="485"/>
      <c r="D12" s="128"/>
      <c r="G12" s="103"/>
      <c r="H12" s="103"/>
      <c r="I12" s="484" t="s">
        <v>205</v>
      </c>
      <c r="J12" s="485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9"/>
      <c r="E17" s="489"/>
      <c r="F17" s="175"/>
      <c r="G17" s="175"/>
      <c r="H17" s="481" t="str">
        <f>+'Ekamut-caxs'!D73</f>
        <v>Ռ․Մայիլյան</v>
      </c>
      <c r="I17" s="481"/>
      <c r="J17" s="481"/>
      <c r="K17" s="138"/>
    </row>
    <row r="18" spans="2:11" s="139" customFormat="1" ht="17.25" customHeight="1">
      <c r="B18" s="176"/>
      <c r="C18" s="177"/>
      <c r="D18" s="490" t="s">
        <v>90</v>
      </c>
      <c r="E18" s="490"/>
      <c r="F18" s="178"/>
      <c r="G18" s="179"/>
      <c r="H18" s="482" t="s">
        <v>91</v>
      </c>
      <c r="I18" s="482"/>
      <c r="J18" s="482"/>
      <c r="K18" s="140"/>
    </row>
    <row r="19" spans="2:11" s="137" customFormat="1" ht="24.75" customHeight="1">
      <c r="B19" s="180" t="s">
        <v>6</v>
      </c>
      <c r="C19" s="174"/>
      <c r="D19" s="489"/>
      <c r="E19" s="489"/>
      <c r="F19" s="181"/>
      <c r="G19" s="181"/>
      <c r="H19" s="481" t="str">
        <f>+'Ekamut-caxs'!D75</f>
        <v>Ա․Մովսեսյան</v>
      </c>
      <c r="I19" s="481"/>
      <c r="J19" s="481"/>
      <c r="K19" s="138"/>
    </row>
    <row r="20" spans="2:11" s="139" customFormat="1" ht="18.75" customHeight="1">
      <c r="B20" s="177"/>
      <c r="C20" s="177"/>
      <c r="D20" s="490" t="s">
        <v>90</v>
      </c>
      <c r="E20" s="490"/>
      <c r="F20" s="178"/>
      <c r="G20" s="179"/>
      <c r="H20" s="482" t="s">
        <v>91</v>
      </c>
      <c r="I20" s="482"/>
      <c r="J20" s="482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E39" sqref="E39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2" t="s">
        <v>66</v>
      </c>
      <c r="B1" s="492"/>
      <c r="C1" s="492"/>
      <c r="D1" s="492"/>
    </row>
    <row r="2" spans="1:4" ht="17.25">
      <c r="A2" s="493" t="str">
        <f>+'Ekamut-caxs'!A7:D7</f>
        <v xml:space="preserve">«Երևանի «Լապտերիկ» հ․70 մսուր-մանկապարտեզ» ՀՈԱԿ-ի </v>
      </c>
      <c r="B2" s="493"/>
      <c r="C2" s="493"/>
      <c r="D2" s="493"/>
    </row>
    <row r="3" spans="1:4" ht="39.75" customHeight="1">
      <c r="A3" s="493" t="s">
        <v>279</v>
      </c>
      <c r="B3" s="493"/>
      <c r="C3" s="493"/>
      <c r="D3" s="493"/>
    </row>
    <row r="6" spans="1:4" ht="60" customHeight="1">
      <c r="A6" s="279" t="s">
        <v>3</v>
      </c>
      <c r="B6" s="291" t="s">
        <v>121</v>
      </c>
      <c r="C6" s="291" t="s">
        <v>122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123</v>
      </c>
      <c r="C8" s="282"/>
      <c r="D8" s="282"/>
    </row>
    <row r="9" spans="1:4" ht="25.5" customHeight="1">
      <c r="A9" s="282">
        <v>1.2</v>
      </c>
      <c r="B9" s="283" t="s">
        <v>124</v>
      </c>
      <c r="C9" s="282"/>
      <c r="D9" s="282"/>
    </row>
    <row r="10" spans="1:4" ht="25.5" customHeight="1">
      <c r="A10" s="282">
        <v>1.3</v>
      </c>
      <c r="B10" s="283" t="s">
        <v>125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1</v>
      </c>
      <c r="D11" s="280">
        <f>SUM(D12:D14)</f>
        <v>30</v>
      </c>
    </row>
    <row r="12" spans="1:4" ht="21.75" customHeight="1">
      <c r="A12" s="282">
        <v>2.1</v>
      </c>
      <c r="B12" s="283" t="s">
        <v>126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127</v>
      </c>
      <c r="C13" s="282"/>
      <c r="D13" s="282"/>
    </row>
    <row r="14" spans="1:4" ht="21.75" customHeight="1">
      <c r="A14" s="282">
        <v>2.2999999999999998</v>
      </c>
      <c r="B14" s="283" t="s">
        <v>128</v>
      </c>
      <c r="C14" s="282"/>
      <c r="D14" s="282"/>
    </row>
    <row r="15" spans="1:4" s="18" customFormat="1" ht="30" customHeight="1">
      <c r="A15" s="280">
        <v>3</v>
      </c>
      <c r="B15" s="281" t="s">
        <v>255</v>
      </c>
      <c r="C15" s="280">
        <f>SUM(C16:C18)</f>
        <v>3</v>
      </c>
      <c r="D15" s="280">
        <f>SUM(D16:D18)</f>
        <v>90</v>
      </c>
    </row>
    <row r="16" spans="1:4" ht="23.25" customHeight="1">
      <c r="A16" s="282">
        <v>3.1</v>
      </c>
      <c r="B16" s="284" t="s">
        <v>129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130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131</v>
      </c>
      <c r="C18" s="282">
        <v>1</v>
      </c>
      <c r="D18" s="282">
        <v>30</v>
      </c>
    </row>
    <row r="19" spans="1:4" s="18" customFormat="1" ht="30" customHeight="1">
      <c r="A19" s="280">
        <v>4</v>
      </c>
      <c r="B19" s="281" t="s">
        <v>256</v>
      </c>
      <c r="C19" s="280">
        <f>SUM(C20:C22)</f>
        <v>2</v>
      </c>
      <c r="D19" s="280">
        <f>SUM(D20:D22)</f>
        <v>65</v>
      </c>
    </row>
    <row r="20" spans="1:4" ht="23.25" customHeight="1">
      <c r="A20" s="282">
        <v>4.0999999999999996</v>
      </c>
      <c r="B20" s="284" t="s">
        <v>132</v>
      </c>
      <c r="C20" s="282">
        <v>1</v>
      </c>
      <c r="D20" s="282">
        <v>33</v>
      </c>
    </row>
    <row r="21" spans="1:4" ht="23.25" customHeight="1">
      <c r="A21" s="282">
        <v>4.2</v>
      </c>
      <c r="B21" s="284" t="s">
        <v>133</v>
      </c>
      <c r="C21" s="282">
        <v>1</v>
      </c>
      <c r="D21" s="282">
        <v>32</v>
      </c>
    </row>
    <row r="22" spans="1:4" ht="23.25" customHeight="1">
      <c r="A22" s="282">
        <v>4.3</v>
      </c>
      <c r="B22" s="284" t="s">
        <v>219</v>
      </c>
      <c r="C22" s="282"/>
      <c r="D22" s="282"/>
    </row>
    <row r="23" spans="1:4" s="18" customFormat="1" ht="31.5" customHeight="1">
      <c r="A23" s="280"/>
      <c r="B23" s="281" t="s">
        <v>68</v>
      </c>
      <c r="C23" s="280">
        <f>C7+C11+C15+C19</f>
        <v>6</v>
      </c>
      <c r="D23" s="280">
        <f>D7+D11+D15+D19</f>
        <v>185</v>
      </c>
    </row>
    <row r="24" spans="1:4" ht="48.75" customHeight="1"/>
    <row r="25" spans="1:4" ht="17.25">
      <c r="B25" s="286" t="s">
        <v>2</v>
      </c>
      <c r="C25" s="494" t="str">
        <f>+'Ekamut-caxs'!D73</f>
        <v>Ռ․Մայիլյան</v>
      </c>
      <c r="D25" s="494"/>
    </row>
    <row r="26" spans="1:4" ht="15.75" customHeight="1">
      <c r="B26" s="287" t="s">
        <v>4</v>
      </c>
      <c r="C26" s="491" t="s">
        <v>5</v>
      </c>
      <c r="D26" s="491"/>
    </row>
    <row r="27" spans="1:4" ht="27" customHeight="1">
      <c r="B27" s="288" t="s">
        <v>6</v>
      </c>
      <c r="C27" s="494" t="str">
        <f>+'Ekamut-caxs'!D75</f>
        <v>Ա․Մովսեսյան</v>
      </c>
      <c r="D27" s="494"/>
    </row>
    <row r="28" spans="1:4">
      <c r="B28" s="289"/>
      <c r="C28" s="491" t="s">
        <v>5</v>
      </c>
      <c r="D28" s="491"/>
    </row>
    <row r="29" spans="1:4">
      <c r="B29" s="290" t="s">
        <v>134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https://mul2.yerevan.am/tasks/2176028/oneclick?token=f347154d2621364f6c34331e3d8698ae</cp:keywords>
  <cp:lastModifiedBy>Lusine Petrosyan</cp:lastModifiedBy>
  <cp:lastPrinted>2025-04-18T06:23:17Z</cp:lastPrinted>
  <dcterms:created xsi:type="dcterms:W3CDTF">1996-10-14T23:33:28Z</dcterms:created>
  <dcterms:modified xsi:type="dcterms:W3CDTF">2025-05-20T15:07:34Z</dcterms:modified>
</cp:coreProperties>
</file>